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stafa\Desktop\"/>
    </mc:Choice>
  </mc:AlternateContent>
  <bookViews>
    <workbookView xWindow="0" yWindow="0" windowWidth="20490" windowHeight="7755"/>
  </bookViews>
  <sheets>
    <sheet name="1395" sheetId="1" r:id="rId1"/>
    <sheet name="1396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G16" i="1"/>
  <c r="J16" i="1"/>
  <c r="M16" i="1"/>
  <c r="N16" i="1" s="1"/>
  <c r="L41" i="2"/>
  <c r="K41" i="2"/>
  <c r="I41" i="2"/>
  <c r="H41" i="2"/>
  <c r="F41" i="2"/>
  <c r="E41" i="2"/>
  <c r="C41" i="2"/>
  <c r="B41" i="2"/>
  <c r="M40" i="2"/>
  <c r="N40" i="2" s="1"/>
  <c r="J40" i="2"/>
  <c r="G40" i="2"/>
  <c r="D40" i="2"/>
  <c r="M39" i="2"/>
  <c r="J39" i="2"/>
  <c r="N39" i="2" s="1"/>
  <c r="G39" i="2"/>
  <c r="D39" i="2"/>
  <c r="M38" i="2"/>
  <c r="N38" i="2" s="1"/>
  <c r="J38" i="2"/>
  <c r="G38" i="2"/>
  <c r="D38" i="2"/>
  <c r="M37" i="2"/>
  <c r="J37" i="2"/>
  <c r="N37" i="2" s="1"/>
  <c r="G37" i="2"/>
  <c r="D37" i="2"/>
  <c r="M36" i="2"/>
  <c r="N36" i="2" s="1"/>
  <c r="J36" i="2"/>
  <c r="G36" i="2"/>
  <c r="D36" i="2"/>
  <c r="M35" i="2"/>
  <c r="J35" i="2"/>
  <c r="N35" i="2" s="1"/>
  <c r="G35" i="2"/>
  <c r="D35" i="2"/>
  <c r="M34" i="2"/>
  <c r="N34" i="2" s="1"/>
  <c r="J34" i="2"/>
  <c r="G34" i="2"/>
  <c r="D34" i="2"/>
  <c r="M33" i="2"/>
  <c r="J33" i="2"/>
  <c r="N33" i="2" s="1"/>
  <c r="G33" i="2"/>
  <c r="D33" i="2"/>
  <c r="M32" i="2"/>
  <c r="N32" i="2" s="1"/>
  <c r="J32" i="2"/>
  <c r="G32" i="2"/>
  <c r="D32" i="2"/>
  <c r="M31" i="2"/>
  <c r="J31" i="2"/>
  <c r="N31" i="2" s="1"/>
  <c r="G31" i="2"/>
  <c r="D31" i="2"/>
  <c r="M30" i="2"/>
  <c r="N30" i="2" s="1"/>
  <c r="J30" i="2"/>
  <c r="G30" i="2"/>
  <c r="D30" i="2"/>
  <c r="M29" i="2"/>
  <c r="J29" i="2"/>
  <c r="N29" i="2" s="1"/>
  <c r="G29" i="2"/>
  <c r="D29" i="2"/>
  <c r="M28" i="2"/>
  <c r="N28" i="2" s="1"/>
  <c r="J28" i="2"/>
  <c r="G28" i="2"/>
  <c r="D28" i="2"/>
  <c r="M27" i="2"/>
  <c r="J27" i="2"/>
  <c r="N27" i="2" s="1"/>
  <c r="G27" i="2"/>
  <c r="D27" i="2"/>
  <c r="M26" i="2"/>
  <c r="N26" i="2" s="1"/>
  <c r="J26" i="2"/>
  <c r="G26" i="2"/>
  <c r="D26" i="2"/>
  <c r="M25" i="2"/>
  <c r="J25" i="2"/>
  <c r="N25" i="2" s="1"/>
  <c r="G25" i="2"/>
  <c r="D25" i="2"/>
  <c r="M24" i="2"/>
  <c r="N24" i="2" s="1"/>
  <c r="J24" i="2"/>
  <c r="G24" i="2"/>
  <c r="D24" i="2"/>
  <c r="M23" i="2"/>
  <c r="J23" i="2"/>
  <c r="N23" i="2" s="1"/>
  <c r="G23" i="2"/>
  <c r="D23" i="2"/>
  <c r="M22" i="2"/>
  <c r="N22" i="2" s="1"/>
  <c r="J22" i="2"/>
  <c r="G22" i="2"/>
  <c r="D22" i="2"/>
  <c r="M21" i="2"/>
  <c r="J21" i="2"/>
  <c r="J41" i="2" s="1"/>
  <c r="G21" i="2"/>
  <c r="D21" i="2"/>
  <c r="D41" i="2" s="1"/>
  <c r="M20" i="2"/>
  <c r="M41" i="2" s="1"/>
  <c r="J20" i="2"/>
  <c r="G20" i="2"/>
  <c r="G41" i="2" s="1"/>
  <c r="D20" i="2"/>
  <c r="L17" i="2"/>
  <c r="K17" i="2"/>
  <c r="I17" i="2"/>
  <c r="H17" i="2"/>
  <c r="F17" i="2"/>
  <c r="E17" i="2"/>
  <c r="C17" i="2"/>
  <c r="B17" i="2"/>
  <c r="M16" i="2"/>
  <c r="N16" i="2" s="1"/>
  <c r="J16" i="2"/>
  <c r="G16" i="2"/>
  <c r="D16" i="2"/>
  <c r="M15" i="2"/>
  <c r="J15" i="2"/>
  <c r="N15" i="2" s="1"/>
  <c r="G15" i="2"/>
  <c r="D15" i="2"/>
  <c r="M14" i="2"/>
  <c r="N14" i="2" s="1"/>
  <c r="J14" i="2"/>
  <c r="G14" i="2"/>
  <c r="D14" i="2"/>
  <c r="M13" i="2"/>
  <c r="J13" i="2"/>
  <c r="N13" i="2" s="1"/>
  <c r="G13" i="2"/>
  <c r="D13" i="2"/>
  <c r="M12" i="2"/>
  <c r="N12" i="2" s="1"/>
  <c r="J12" i="2"/>
  <c r="G12" i="2"/>
  <c r="D12" i="2"/>
  <c r="M11" i="2"/>
  <c r="J11" i="2"/>
  <c r="J17" i="2" s="1"/>
  <c r="J43" i="2" s="1"/>
  <c r="G11" i="2"/>
  <c r="D11" i="2"/>
  <c r="D17" i="2" s="1"/>
  <c r="D43" i="2" s="1"/>
  <c r="M10" i="2"/>
  <c r="M17" i="2" s="1"/>
  <c r="J10" i="2"/>
  <c r="G10" i="2"/>
  <c r="G17" i="2" s="1"/>
  <c r="G43" i="2" s="1"/>
  <c r="D10" i="2"/>
  <c r="M12" i="1"/>
  <c r="D14" i="1"/>
  <c r="D15" i="1"/>
  <c r="D17" i="1"/>
  <c r="D44" i="2" l="1"/>
  <c r="G44" i="2"/>
  <c r="J44" i="2" s="1"/>
  <c r="M43" i="2"/>
  <c r="N17" i="2"/>
  <c r="N41" i="2"/>
  <c r="N11" i="2"/>
  <c r="N21" i="2"/>
  <c r="N10" i="2"/>
  <c r="N20" i="2"/>
  <c r="J12" i="1"/>
  <c r="L42" i="1"/>
  <c r="K42" i="1"/>
  <c r="I42" i="1"/>
  <c r="H42" i="1"/>
  <c r="F42" i="1"/>
  <c r="E42" i="1"/>
  <c r="C42" i="1"/>
  <c r="B42" i="1"/>
  <c r="M41" i="1"/>
  <c r="J41" i="1"/>
  <c r="G41" i="1"/>
  <c r="D41" i="1"/>
  <c r="M40" i="1"/>
  <c r="J40" i="1"/>
  <c r="G40" i="1"/>
  <c r="D40" i="1"/>
  <c r="M39" i="1"/>
  <c r="J39" i="1"/>
  <c r="G39" i="1"/>
  <c r="D39" i="1"/>
  <c r="M38" i="1"/>
  <c r="J38" i="1"/>
  <c r="G38" i="1"/>
  <c r="D38" i="1"/>
  <c r="M37" i="1"/>
  <c r="J37" i="1"/>
  <c r="G37" i="1"/>
  <c r="D37" i="1"/>
  <c r="M36" i="1"/>
  <c r="J36" i="1"/>
  <c r="G36" i="1"/>
  <c r="D36" i="1"/>
  <c r="M35" i="1"/>
  <c r="J35" i="1"/>
  <c r="G35" i="1"/>
  <c r="D35" i="1"/>
  <c r="M34" i="1"/>
  <c r="J34" i="1"/>
  <c r="G34" i="1"/>
  <c r="D34" i="1"/>
  <c r="M33" i="1"/>
  <c r="J33" i="1"/>
  <c r="G33" i="1"/>
  <c r="D33" i="1"/>
  <c r="M32" i="1"/>
  <c r="J32" i="1"/>
  <c r="G32" i="1"/>
  <c r="D32" i="1"/>
  <c r="M31" i="1"/>
  <c r="J31" i="1"/>
  <c r="G31" i="1"/>
  <c r="D31" i="1"/>
  <c r="M30" i="1"/>
  <c r="J30" i="1"/>
  <c r="G30" i="1"/>
  <c r="D30" i="1"/>
  <c r="M29" i="1"/>
  <c r="J29" i="1"/>
  <c r="G29" i="1"/>
  <c r="D29" i="1"/>
  <c r="M28" i="1"/>
  <c r="J28" i="1"/>
  <c r="G28" i="1"/>
  <c r="D28" i="1"/>
  <c r="M27" i="1"/>
  <c r="J27" i="1"/>
  <c r="G27" i="1"/>
  <c r="D27" i="1"/>
  <c r="M26" i="1"/>
  <c r="J26" i="1"/>
  <c r="G26" i="1"/>
  <c r="D26" i="1"/>
  <c r="M25" i="1"/>
  <c r="J25" i="1"/>
  <c r="G25" i="1"/>
  <c r="D25" i="1"/>
  <c r="M24" i="1"/>
  <c r="J24" i="1"/>
  <c r="G24" i="1"/>
  <c r="D24" i="1"/>
  <c r="M23" i="1"/>
  <c r="J23" i="1"/>
  <c r="G23" i="1"/>
  <c r="D23" i="1"/>
  <c r="M22" i="1"/>
  <c r="J22" i="1"/>
  <c r="G22" i="1"/>
  <c r="D22" i="1"/>
  <c r="M21" i="1"/>
  <c r="M42" i="1" s="1"/>
  <c r="J21" i="1"/>
  <c r="G21" i="1"/>
  <c r="G42" i="1" s="1"/>
  <c r="D21" i="1"/>
  <c r="L18" i="1"/>
  <c r="K18" i="1"/>
  <c r="I18" i="1"/>
  <c r="H18" i="1"/>
  <c r="F18" i="1"/>
  <c r="E18" i="1"/>
  <c r="C18" i="1"/>
  <c r="B18" i="1"/>
  <c r="M17" i="1"/>
  <c r="J17" i="1"/>
  <c r="G17" i="1"/>
  <c r="M15" i="1"/>
  <c r="J15" i="1"/>
  <c r="G15" i="1"/>
  <c r="M14" i="1"/>
  <c r="J14" i="1"/>
  <c r="G14" i="1"/>
  <c r="M13" i="1"/>
  <c r="J13" i="1"/>
  <c r="G13" i="1"/>
  <c r="D13" i="1"/>
  <c r="G12" i="1"/>
  <c r="D12" i="1"/>
  <c r="M11" i="1"/>
  <c r="J11" i="1"/>
  <c r="G11" i="1"/>
  <c r="D11" i="1"/>
  <c r="M10" i="1"/>
  <c r="J10" i="1"/>
  <c r="G10" i="1"/>
  <c r="D10" i="1"/>
  <c r="M44" i="2" l="1"/>
  <c r="N43" i="2"/>
  <c r="G18" i="1"/>
  <c r="M18" i="1"/>
  <c r="M44" i="1" s="1"/>
  <c r="N12" i="1"/>
  <c r="N13" i="1"/>
  <c r="N14" i="1"/>
  <c r="D42" i="1"/>
  <c r="J42" i="1"/>
  <c r="N25" i="1"/>
  <c r="N27" i="1"/>
  <c r="N29" i="1"/>
  <c r="N31" i="1"/>
  <c r="N33" i="1"/>
  <c r="N34" i="1"/>
  <c r="N35" i="1"/>
  <c r="N37" i="1"/>
  <c r="N38" i="1"/>
  <c r="N40" i="1"/>
  <c r="N41" i="1"/>
  <c r="D18" i="1"/>
  <c r="J18" i="1"/>
  <c r="N15" i="1"/>
  <c r="N17" i="1"/>
  <c r="N23" i="1"/>
  <c r="N24" i="1"/>
  <c r="N26" i="1"/>
  <c r="N28" i="1"/>
  <c r="N30" i="1"/>
  <c r="N32" i="1"/>
  <c r="N36" i="1"/>
  <c r="N39" i="1"/>
  <c r="G44" i="1"/>
  <c r="N11" i="1"/>
  <c r="N22" i="1"/>
  <c r="N10" i="1"/>
  <c r="N21" i="1"/>
  <c r="N18" i="1" l="1"/>
  <c r="D44" i="1"/>
  <c r="D45" i="1" s="1"/>
  <c r="G45" i="1" s="1"/>
  <c r="N42" i="1"/>
  <c r="J44" i="1"/>
  <c r="N44" i="1" s="1"/>
  <c r="J45" i="1" l="1"/>
  <c r="M45" i="1" s="1"/>
</calcChain>
</file>

<file path=xl/sharedStrings.xml><?xml version="1.0" encoding="utf-8"?>
<sst xmlns="http://schemas.openxmlformats.org/spreadsheetml/2006/main" count="115" uniqueCount="49">
  <si>
    <t>[42]</t>
  </si>
  <si>
    <t>https://www.kanazspid.ir/</t>
  </si>
  <si>
    <t>تعداد ماههای هر ترم</t>
  </si>
  <si>
    <t>سود خالص(درآمدها - هزینه ها)</t>
  </si>
  <si>
    <t>ترم اول</t>
  </si>
  <si>
    <t>ترم دوم</t>
  </si>
  <si>
    <t>ترم سوم</t>
  </si>
  <si>
    <t>ترم چهارم</t>
  </si>
  <si>
    <t>ماهانه</t>
  </si>
  <si>
    <t>جمع کل</t>
  </si>
  <si>
    <t>جمع کل سال</t>
  </si>
  <si>
    <t>مدیریت بودجه دانشجویان</t>
  </si>
  <si>
    <t>وجه نقد اولیه (ریال):</t>
  </si>
  <si>
    <t>عنوان درآمدها/دریافتی ها</t>
  </si>
  <si>
    <t>اشتغال</t>
  </si>
  <si>
    <t>دریافتی از والدین</t>
  </si>
  <si>
    <t>وام دانشجویی</t>
  </si>
  <si>
    <t>بورس تحصیلی</t>
  </si>
  <si>
    <t>صرفه جویی در هزینه ها</t>
  </si>
  <si>
    <t>سایر دریافتی ها</t>
  </si>
  <si>
    <t>جمع کل درآمدها/دریافتی ها</t>
  </si>
  <si>
    <t>یک بار</t>
  </si>
  <si>
    <t>هزینه ها</t>
  </si>
  <si>
    <t>شهریه</t>
  </si>
  <si>
    <t>هزینه های جانبی(مانند بدنسازی، استخر و ...)</t>
  </si>
  <si>
    <t>اجاره خانه</t>
  </si>
  <si>
    <t>غذا و خوراک</t>
  </si>
  <si>
    <t>پرداخت اقساط وام</t>
  </si>
  <si>
    <t>هزینه های خوابگاه</t>
  </si>
  <si>
    <t>کتاب و لوازم التحریر</t>
  </si>
  <si>
    <t>لوازم آموزشی</t>
  </si>
  <si>
    <t>تجهیزات منزل و خوابگاه(مانند لوازم بهداشتی و ...)</t>
  </si>
  <si>
    <t>هزینه های تلفن همراه</t>
  </si>
  <si>
    <t>اینترنت</t>
  </si>
  <si>
    <t>ایاب و ذهاب</t>
  </si>
  <si>
    <t>خودرو( شامل سوخت، تعمیرات، اقساط و ...)</t>
  </si>
  <si>
    <t>سرگرمی و ورزش</t>
  </si>
  <si>
    <t>بیمه</t>
  </si>
  <si>
    <t>دارو ودرمان</t>
  </si>
  <si>
    <t>کمک به خیریه</t>
  </si>
  <si>
    <t>هدایا</t>
  </si>
  <si>
    <t>پوشاک</t>
  </si>
  <si>
    <t>سایر هزینه ها</t>
  </si>
  <si>
    <t>باقیمانده کل وجه نقد</t>
  </si>
  <si>
    <t>کمک های دریافتی</t>
  </si>
  <si>
    <t>جمع کل هزینه ها</t>
  </si>
  <si>
    <t>هزینه لوازم درسی و کمک درسی</t>
  </si>
  <si>
    <t>برای سال 1395</t>
  </si>
  <si>
    <t>برای سال 1396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</si>
</sst>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sz val="8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8"/>
      <color theme="3" tint="-0.499984740745262"/>
      <name val="B Zar"/>
      <charset val="178"/>
    </font>
    <font>
      <b/>
      <sz val="11"/>
      <name val="B Zar"/>
      <charset val="178"/>
    </font>
    <font>
      <b/>
      <sz val="12"/>
      <color indexed="9"/>
      <name val="B Zar"/>
      <charset val="178"/>
    </font>
    <font>
      <b/>
      <sz val="12"/>
      <name val="B Zar"/>
      <charset val="178"/>
    </font>
    <font>
      <b/>
      <sz val="12"/>
      <color rgb="FFFF0000"/>
      <name val="B Zar"/>
      <charset val="178"/>
    </font>
    <font>
      <sz val="12"/>
      <name val="B Zar"/>
      <charset val="178"/>
    </font>
    <font>
      <b/>
      <sz val="10"/>
      <name val="B Zar"/>
      <charset val="178"/>
    </font>
    <font>
      <b/>
      <sz val="12"/>
      <color theme="3" tint="-0.499984740745262"/>
      <name val="B Zar"/>
      <charset val="178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15F78B"/>
        <bgColor indexed="64"/>
      </patternFill>
    </fill>
    <fill>
      <gradientFill degree="45">
        <stop position="0">
          <color rgb="FFFFFF00"/>
        </stop>
        <stop position="1">
          <color theme="4"/>
        </stop>
      </gradientFill>
    </fill>
    <fill>
      <patternFill patternType="solid">
        <fgColor rgb="FF00206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5"/>
      </top>
      <bottom style="medium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medium">
        <color indexed="23"/>
      </top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9" fillId="0" borderId="0" xfId="0" applyFont="1" applyAlignment="1">
      <alignment vertical="center" readingOrder="2"/>
    </xf>
    <xf numFmtId="0" fontId="2" fillId="0" borderId="0" xfId="0" applyFont="1" applyAlignment="1">
      <alignment readingOrder="2"/>
    </xf>
    <xf numFmtId="0" fontId="0" fillId="0" borderId="0" xfId="0" applyAlignment="1">
      <alignment readingOrder="2"/>
    </xf>
    <xf numFmtId="0" fontId="4" fillId="0" borderId="0" xfId="0" applyFont="1" applyAlignment="1">
      <alignment readingOrder="2"/>
    </xf>
    <xf numFmtId="37" fontId="9" fillId="0" borderId="1" xfId="2" applyNumberFormat="1" applyFont="1" applyFill="1" applyBorder="1" applyAlignment="1">
      <alignment horizontal="center" vertical="center" shrinkToFit="1" readingOrder="2"/>
    </xf>
    <xf numFmtId="0" fontId="8" fillId="0" borderId="0" xfId="0" applyFont="1" applyAlignment="1">
      <alignment vertical="center" readingOrder="2"/>
    </xf>
    <xf numFmtId="0" fontId="9" fillId="0" borderId="0" xfId="0" applyFont="1" applyBorder="1" applyAlignment="1">
      <alignment horizontal="right" vertical="center" readingOrder="2"/>
    </xf>
    <xf numFmtId="0" fontId="9" fillId="0" borderId="0" xfId="0" applyFont="1" applyAlignment="1">
      <alignment readingOrder="2"/>
    </xf>
    <xf numFmtId="3" fontId="9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vertical="center" readingOrder="2"/>
    </xf>
    <xf numFmtId="0" fontId="4" fillId="0" borderId="0" xfId="0" applyFont="1" applyAlignment="1">
      <alignment vertical="center" readingOrder="2"/>
    </xf>
    <xf numFmtId="43" fontId="5" fillId="4" borderId="3" xfId="0" applyNumberFormat="1" applyFont="1" applyFill="1" applyBorder="1" applyAlignment="1">
      <alignment horizontal="center" vertical="center" readingOrder="2"/>
    </xf>
    <xf numFmtId="0" fontId="8" fillId="4" borderId="3" xfId="0" applyFont="1" applyFill="1" applyBorder="1" applyAlignment="1">
      <alignment horizontal="center" vertical="center" readingOrder="2"/>
    </xf>
    <xf numFmtId="0" fontId="3" fillId="0" borderId="0" xfId="3" applyAlignment="1" applyProtection="1">
      <alignment horizontal="center" readingOrder="2"/>
    </xf>
    <xf numFmtId="43" fontId="5" fillId="4" borderId="8" xfId="0" applyNumberFormat="1" applyFont="1" applyFill="1" applyBorder="1" applyAlignment="1">
      <alignment horizontal="center" vertical="center" readingOrder="2"/>
    </xf>
    <xf numFmtId="0" fontId="2" fillId="13" borderId="2" xfId="0" applyFont="1" applyFill="1" applyBorder="1" applyAlignment="1">
      <alignment readingOrder="2"/>
    </xf>
    <xf numFmtId="0" fontId="7" fillId="6" borderId="7" xfId="0" applyFont="1" applyFill="1" applyBorder="1" applyAlignment="1">
      <alignment horizontal="right" vertical="center" readingOrder="2"/>
    </xf>
    <xf numFmtId="3" fontId="9" fillId="10" borderId="7" xfId="0" applyNumberFormat="1" applyFont="1" applyFill="1" applyBorder="1" applyAlignment="1">
      <alignment horizontal="center" vertical="center" readingOrder="2"/>
    </xf>
    <xf numFmtId="0" fontId="9" fillId="0" borderId="12" xfId="0" applyFont="1" applyFill="1" applyBorder="1" applyAlignment="1">
      <alignment horizontal="right" vertical="center" readingOrder="2"/>
    </xf>
    <xf numFmtId="0" fontId="9" fillId="16" borderId="13" xfId="0" applyFont="1" applyFill="1" applyBorder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0" fillId="0" borderId="0" xfId="0" applyFont="1" applyAlignment="1">
      <alignment vertical="center" readingOrder="2"/>
    </xf>
    <xf numFmtId="0" fontId="7" fillId="17" borderId="7" xfId="0" applyFont="1" applyFill="1" applyBorder="1" applyAlignment="1">
      <alignment horizontal="center" vertical="center" wrapText="1" readingOrder="2"/>
    </xf>
    <xf numFmtId="0" fontId="7" fillId="17" borderId="7" xfId="0" applyFont="1" applyFill="1" applyBorder="1" applyAlignment="1">
      <alignment horizontal="center" vertical="center" readingOrder="2"/>
    </xf>
    <xf numFmtId="0" fontId="9" fillId="0" borderId="9" xfId="1" applyNumberFormat="1" applyFont="1" applyFill="1" applyBorder="1" applyAlignment="1">
      <alignment vertical="center" readingOrder="2"/>
    </xf>
    <xf numFmtId="0" fontId="9" fillId="0" borderId="0" xfId="1" applyNumberFormat="1" applyFont="1" applyFill="1" applyBorder="1" applyAlignment="1">
      <alignment vertical="center" readingOrder="2"/>
    </xf>
    <xf numFmtId="0" fontId="9" fillId="0" borderId="10" xfId="1" applyNumberFormat="1" applyFont="1" applyFill="1" applyBorder="1" applyAlignment="1">
      <alignment vertical="center" readingOrder="2"/>
    </xf>
    <xf numFmtId="3" fontId="11" fillId="0" borderId="4" xfId="1" applyNumberFormat="1" applyFont="1" applyFill="1" applyBorder="1" applyAlignment="1">
      <alignment vertical="center" readingOrder="2"/>
    </xf>
    <xf numFmtId="3" fontId="11" fillId="3" borderId="4" xfId="1" applyNumberFormat="1" applyFont="1" applyFill="1" applyBorder="1" applyAlignment="1">
      <alignment vertical="center" readingOrder="2"/>
    </xf>
    <xf numFmtId="3" fontId="11" fillId="2" borderId="17" xfId="0" applyNumberFormat="1" applyFont="1" applyFill="1" applyBorder="1" applyAlignment="1">
      <alignment vertical="center" readingOrder="2"/>
    </xf>
    <xf numFmtId="3" fontId="11" fillId="2" borderId="18" xfId="0" applyNumberFormat="1" applyFont="1" applyFill="1" applyBorder="1" applyAlignment="1">
      <alignment vertical="center" readingOrder="2"/>
    </xf>
    <xf numFmtId="3" fontId="11" fillId="0" borderId="5" xfId="1" applyNumberFormat="1" applyFont="1" applyFill="1" applyBorder="1" applyAlignment="1">
      <alignment vertical="center" readingOrder="2"/>
    </xf>
    <xf numFmtId="3" fontId="11" fillId="2" borderId="19" xfId="0" applyNumberFormat="1" applyFont="1" applyFill="1" applyBorder="1" applyAlignment="1">
      <alignment vertical="center" readingOrder="2"/>
    </xf>
    <xf numFmtId="3" fontId="11" fillId="10" borderId="7" xfId="0" applyNumberFormat="1" applyFont="1" applyFill="1" applyBorder="1" applyAlignment="1">
      <alignment horizontal="center" vertical="center" readingOrder="2"/>
    </xf>
    <xf numFmtId="3" fontId="11" fillId="0" borderId="6" xfId="1" applyNumberFormat="1" applyFont="1" applyFill="1" applyBorder="1" applyAlignment="1">
      <alignment vertical="center" readingOrder="2"/>
    </xf>
    <xf numFmtId="3" fontId="11" fillId="3" borderId="5" xfId="1" applyNumberFormat="1" applyFont="1" applyFill="1" applyBorder="1" applyAlignment="1">
      <alignment vertical="center" readingOrder="2"/>
    </xf>
    <xf numFmtId="0" fontId="11" fillId="0" borderId="12" xfId="0" applyFont="1" applyFill="1" applyBorder="1" applyAlignment="1">
      <alignment vertical="center" readingOrder="2"/>
    </xf>
    <xf numFmtId="3" fontId="11" fillId="5" borderId="12" xfId="0" applyNumberFormat="1" applyFont="1" applyFill="1" applyBorder="1" applyAlignment="1">
      <alignment vertical="center" readingOrder="2"/>
    </xf>
    <xf numFmtId="3" fontId="11" fillId="2" borderId="12" xfId="0" applyNumberFormat="1" applyFont="1" applyFill="1" applyBorder="1" applyAlignment="1">
      <alignment vertical="center" readingOrder="2"/>
    </xf>
    <xf numFmtId="0" fontId="11" fillId="0" borderId="14" xfId="0" applyFont="1" applyFill="1" applyBorder="1" applyAlignment="1">
      <alignment vertical="center" readingOrder="2"/>
    </xf>
    <xf numFmtId="3" fontId="11" fillId="7" borderId="14" xfId="0" applyNumberFormat="1" applyFont="1" applyFill="1" applyBorder="1" applyAlignment="1">
      <alignment vertical="center" readingOrder="2"/>
    </xf>
    <xf numFmtId="0" fontId="11" fillId="0" borderId="15" xfId="0" applyFont="1" applyFill="1" applyBorder="1" applyAlignment="1">
      <alignment vertical="center" readingOrder="2"/>
    </xf>
    <xf numFmtId="0" fontId="12" fillId="0" borderId="0" xfId="0" applyFont="1" applyAlignment="1">
      <alignment horizontal="right" vertical="center" readingOrder="2"/>
    </xf>
    <xf numFmtId="0" fontId="12" fillId="0" borderId="0" xfId="0" applyFont="1" applyFill="1" applyBorder="1" applyAlignment="1">
      <alignment horizontal="right" vertical="center" readingOrder="2"/>
    </xf>
    <xf numFmtId="0" fontId="3" fillId="0" borderId="0" xfId="3" applyAlignment="1" applyProtection="1"/>
    <xf numFmtId="0" fontId="2" fillId="15" borderId="11" xfId="0" applyFont="1" applyFill="1" applyBorder="1" applyAlignment="1">
      <alignment horizontal="center" vertical="center" readingOrder="2"/>
    </xf>
    <xf numFmtId="0" fontId="4" fillId="14" borderId="16" xfId="0" applyFont="1" applyFill="1" applyBorder="1" applyAlignment="1">
      <alignment horizontal="center" vertical="center" readingOrder="2"/>
    </xf>
    <xf numFmtId="0" fontId="2" fillId="13" borderId="0" xfId="0" applyFont="1" applyFill="1" applyBorder="1" applyAlignment="1">
      <alignment horizontal="center" readingOrder="2"/>
    </xf>
    <xf numFmtId="0" fontId="2" fillId="13" borderId="2" xfId="0" applyFont="1" applyFill="1" applyBorder="1" applyAlignment="1">
      <alignment horizontal="center" readingOrder="2"/>
    </xf>
    <xf numFmtId="0" fontId="13" fillId="18" borderId="0" xfId="0" applyFont="1" applyFill="1" applyBorder="1" applyAlignment="1">
      <alignment horizontal="center" vertical="center" readingOrder="2"/>
    </xf>
    <xf numFmtId="0" fontId="6" fillId="8" borderId="0" xfId="0" applyFont="1" applyFill="1" applyBorder="1" applyAlignment="1">
      <alignment horizontal="center" vertical="center" readingOrder="2"/>
    </xf>
    <xf numFmtId="0" fontId="9" fillId="10" borderId="0" xfId="0" applyFont="1" applyFill="1" applyAlignment="1">
      <alignment horizontal="center" readingOrder="2"/>
    </xf>
    <xf numFmtId="0" fontId="9" fillId="9" borderId="0" xfId="0" applyFont="1" applyFill="1" applyAlignment="1">
      <alignment horizontal="center" readingOrder="2"/>
    </xf>
    <xf numFmtId="0" fontId="9" fillId="11" borderId="0" xfId="0" applyFont="1" applyFill="1" applyAlignment="1">
      <alignment horizontal="center" readingOrder="2"/>
    </xf>
    <xf numFmtId="0" fontId="9" fillId="12" borderId="0" xfId="0" applyFont="1" applyFill="1" applyAlignment="1">
      <alignment horizontal="center" readingOrder="2"/>
    </xf>
  </cellXfs>
  <cellStyles count="4">
    <cellStyle name="Comma" xfId="1" builtinId="3"/>
    <cellStyle name="Currency" xfId="2" builtinId="4"/>
    <cellStyle name="Hyperlink" xfId="3" builtinId="8"/>
    <cellStyle name="Normal" xfId="0" builtinId="0"/>
  </cellStyles>
  <dxfs count="0"/>
  <tableStyles count="0" defaultTableStyle="TableStyleMedium2" defaultPivotStyle="PivotStyleLight16"/>
  <colors>
    <mruColors>
      <color rgb="FF15F7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kanazspid.i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kanazspid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rightToLeft="1" tabSelected="1" workbookViewId="0">
      <selection activeCell="A4" sqref="A4"/>
    </sheetView>
  </sheetViews>
  <sheetFormatPr defaultRowHeight="12.75" x14ac:dyDescent="0.2"/>
  <cols>
    <col min="1" max="1" width="34.5703125" style="2" customWidth="1"/>
    <col min="2" max="14" width="11.28515625" style="2" customWidth="1"/>
    <col min="15" max="16384" width="9.140625" style="2"/>
  </cols>
  <sheetData>
    <row r="1" spans="1:21" ht="30" x14ac:dyDescent="0.2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1" ht="21" x14ac:dyDescent="0.2">
      <c r="A2" s="50" t="s">
        <v>47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21" ht="15" customHeight="1" x14ac:dyDescent="0.2">
      <c r="A3" s="45" t="s">
        <v>1</v>
      </c>
      <c r="S3" s="4"/>
      <c r="T3" s="4"/>
      <c r="U3" s="4"/>
    </row>
    <row r="4" spans="1:21" ht="12.75" customHeight="1" x14ac:dyDescent="0.2">
      <c r="A4" s="4"/>
      <c r="S4" s="4"/>
      <c r="T4" s="4"/>
      <c r="U4" s="4"/>
    </row>
    <row r="5" spans="1:21" s="8" customFormat="1" ht="21" x14ac:dyDescent="0.55000000000000004">
      <c r="A5" s="21" t="s">
        <v>12</v>
      </c>
      <c r="B5" s="5">
        <v>0</v>
      </c>
      <c r="C5" s="1"/>
      <c r="D5" s="1"/>
      <c r="E5" s="1"/>
      <c r="F5" s="1"/>
      <c r="G5" s="1"/>
      <c r="H5" s="1"/>
      <c r="I5" s="1"/>
      <c r="J5" s="1"/>
      <c r="K5" s="1"/>
      <c r="L5" s="1"/>
      <c r="M5" s="6" t="s">
        <v>0</v>
      </c>
      <c r="N5" s="7"/>
    </row>
    <row r="6" spans="1:21" s="8" customFormat="1" ht="21" x14ac:dyDescent="0.55000000000000004">
      <c r="A6" s="22" t="s">
        <v>2</v>
      </c>
      <c r="B6" s="25">
        <v>3</v>
      </c>
      <c r="C6" s="26"/>
      <c r="D6" s="27"/>
      <c r="E6" s="25">
        <v>3</v>
      </c>
      <c r="F6" s="26"/>
      <c r="G6" s="27"/>
      <c r="H6" s="25">
        <v>3</v>
      </c>
      <c r="I6" s="26"/>
      <c r="J6" s="27"/>
      <c r="K6" s="25">
        <v>3</v>
      </c>
      <c r="L6" s="26"/>
      <c r="M6" s="26"/>
      <c r="N6" s="9"/>
    </row>
    <row r="7" spans="1:21" s="8" customFormat="1" ht="21.75" thickBot="1" x14ac:dyDescent="0.6">
      <c r="A7" s="48"/>
      <c r="B7" s="52" t="s">
        <v>4</v>
      </c>
      <c r="C7" s="52"/>
      <c r="D7" s="52"/>
      <c r="E7" s="53" t="s">
        <v>5</v>
      </c>
      <c r="F7" s="53"/>
      <c r="G7" s="53"/>
      <c r="H7" s="54" t="s">
        <v>6</v>
      </c>
      <c r="I7" s="54"/>
      <c r="J7" s="54"/>
      <c r="K7" s="55" t="s">
        <v>7</v>
      </c>
      <c r="L7" s="55"/>
      <c r="M7" s="55"/>
      <c r="N7" s="16"/>
    </row>
    <row r="8" spans="1:21" ht="39.75" thickBot="1" x14ac:dyDescent="0.25">
      <c r="A8" s="49"/>
      <c r="B8" s="23" t="s">
        <v>21</v>
      </c>
      <c r="C8" s="24" t="s">
        <v>8</v>
      </c>
      <c r="D8" s="24" t="s">
        <v>9</v>
      </c>
      <c r="E8" s="23" t="s">
        <v>21</v>
      </c>
      <c r="F8" s="24" t="s">
        <v>8</v>
      </c>
      <c r="G8" s="24" t="s">
        <v>9</v>
      </c>
      <c r="H8" s="23" t="s">
        <v>21</v>
      </c>
      <c r="I8" s="24" t="s">
        <v>8</v>
      </c>
      <c r="J8" s="24" t="s">
        <v>9</v>
      </c>
      <c r="K8" s="23" t="s">
        <v>21</v>
      </c>
      <c r="L8" s="24" t="s">
        <v>8</v>
      </c>
      <c r="M8" s="24" t="s">
        <v>9</v>
      </c>
      <c r="N8" s="23" t="s">
        <v>10</v>
      </c>
    </row>
    <row r="9" spans="1:21" s="10" customFormat="1" ht="21.75" thickBot="1" x14ac:dyDescent="0.3">
      <c r="A9" s="13" t="s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21" s="1" customFormat="1" ht="21" x14ac:dyDescent="0.25">
      <c r="A10" s="43" t="s">
        <v>14</v>
      </c>
      <c r="B10" s="28"/>
      <c r="C10" s="28">
        <v>12000000</v>
      </c>
      <c r="D10" s="29">
        <f t="shared" ref="D10:D17" si="0">B10+B$6*C10</f>
        <v>36000000</v>
      </c>
      <c r="E10" s="28"/>
      <c r="F10" s="28"/>
      <c r="G10" s="29">
        <f t="shared" ref="G10:G17" si="1">E10+E$6*F10</f>
        <v>0</v>
      </c>
      <c r="H10" s="28"/>
      <c r="I10" s="28"/>
      <c r="J10" s="29">
        <f t="shared" ref="J10:J17" si="2">H10+H$6*I10</f>
        <v>0</v>
      </c>
      <c r="K10" s="28"/>
      <c r="L10" s="28"/>
      <c r="M10" s="29">
        <f t="shared" ref="M10:M17" si="3">K10+K$6*L10</f>
        <v>0</v>
      </c>
      <c r="N10" s="30">
        <f t="shared" ref="N10:N18" si="4">SUM(M10,J10,G10,D10)</f>
        <v>36000000</v>
      </c>
    </row>
    <row r="11" spans="1:21" s="1" customFormat="1" ht="21" x14ac:dyDescent="0.25">
      <c r="A11" s="43" t="s">
        <v>15</v>
      </c>
      <c r="B11" s="28"/>
      <c r="C11" s="28"/>
      <c r="D11" s="29">
        <f t="shared" si="0"/>
        <v>0</v>
      </c>
      <c r="E11" s="28"/>
      <c r="F11" s="28"/>
      <c r="G11" s="29">
        <f t="shared" si="1"/>
        <v>0</v>
      </c>
      <c r="H11" s="28"/>
      <c r="I11" s="28"/>
      <c r="J11" s="29">
        <f t="shared" si="2"/>
        <v>0</v>
      </c>
      <c r="K11" s="28"/>
      <c r="L11" s="28"/>
      <c r="M11" s="29">
        <f t="shared" si="3"/>
        <v>0</v>
      </c>
      <c r="N11" s="31">
        <f t="shared" si="4"/>
        <v>0</v>
      </c>
    </row>
    <row r="12" spans="1:21" s="1" customFormat="1" ht="21" x14ac:dyDescent="0.25">
      <c r="A12" s="43" t="s">
        <v>16</v>
      </c>
      <c r="B12" s="28">
        <v>25000000</v>
      </c>
      <c r="C12" s="28"/>
      <c r="D12" s="29">
        <f t="shared" si="0"/>
        <v>25000000</v>
      </c>
      <c r="E12" s="28"/>
      <c r="F12" s="28"/>
      <c r="G12" s="29">
        <f t="shared" si="1"/>
        <v>0</v>
      </c>
      <c r="H12" s="28"/>
      <c r="I12" s="28"/>
      <c r="J12" s="29">
        <f t="shared" si="2"/>
        <v>0</v>
      </c>
      <c r="K12" s="28"/>
      <c r="L12" s="28"/>
      <c r="M12" s="29">
        <f t="shared" si="3"/>
        <v>0</v>
      </c>
      <c r="N12" s="31">
        <f t="shared" si="4"/>
        <v>25000000</v>
      </c>
    </row>
    <row r="13" spans="1:21" s="1" customFormat="1" ht="21" x14ac:dyDescent="0.25">
      <c r="A13" s="43" t="s">
        <v>17</v>
      </c>
      <c r="B13" s="28"/>
      <c r="C13" s="28"/>
      <c r="D13" s="29">
        <f t="shared" si="0"/>
        <v>0</v>
      </c>
      <c r="E13" s="28"/>
      <c r="F13" s="28"/>
      <c r="G13" s="29">
        <f t="shared" si="1"/>
        <v>0</v>
      </c>
      <c r="H13" s="28"/>
      <c r="I13" s="28"/>
      <c r="J13" s="29">
        <f t="shared" si="2"/>
        <v>0</v>
      </c>
      <c r="K13" s="28"/>
      <c r="L13" s="28"/>
      <c r="M13" s="29">
        <f t="shared" si="3"/>
        <v>0</v>
      </c>
      <c r="N13" s="31">
        <f t="shared" si="4"/>
        <v>0</v>
      </c>
    </row>
    <row r="14" spans="1:21" s="1" customFormat="1" ht="21" x14ac:dyDescent="0.25">
      <c r="A14" s="43" t="s">
        <v>44</v>
      </c>
      <c r="B14" s="28"/>
      <c r="C14" s="28"/>
      <c r="D14" s="29">
        <f t="shared" si="0"/>
        <v>0</v>
      </c>
      <c r="E14" s="28"/>
      <c r="F14" s="28"/>
      <c r="G14" s="29">
        <f t="shared" si="1"/>
        <v>0</v>
      </c>
      <c r="H14" s="28"/>
      <c r="I14" s="28"/>
      <c r="J14" s="29">
        <f t="shared" si="2"/>
        <v>0</v>
      </c>
      <c r="K14" s="28"/>
      <c r="L14" s="28"/>
      <c r="M14" s="29">
        <f t="shared" si="3"/>
        <v>0</v>
      </c>
      <c r="N14" s="31">
        <f t="shared" si="4"/>
        <v>0</v>
      </c>
    </row>
    <row r="15" spans="1:21" s="1" customFormat="1" ht="21" x14ac:dyDescent="0.25">
      <c r="A15" s="43" t="s">
        <v>18</v>
      </c>
      <c r="B15" s="28"/>
      <c r="C15" s="28"/>
      <c r="D15" s="29">
        <f t="shared" si="0"/>
        <v>0</v>
      </c>
      <c r="E15" s="28"/>
      <c r="F15" s="28"/>
      <c r="G15" s="29">
        <f t="shared" si="1"/>
        <v>0</v>
      </c>
      <c r="H15" s="28"/>
      <c r="I15" s="28"/>
      <c r="J15" s="29">
        <f t="shared" si="2"/>
        <v>0</v>
      </c>
      <c r="K15" s="28"/>
      <c r="L15" s="28"/>
      <c r="M15" s="29">
        <f t="shared" si="3"/>
        <v>0</v>
      </c>
      <c r="N15" s="31">
        <f t="shared" si="4"/>
        <v>0</v>
      </c>
    </row>
    <row r="16" spans="1:21" s="1" customFormat="1" ht="21" x14ac:dyDescent="0.25">
      <c r="A16" s="43" t="s">
        <v>40</v>
      </c>
      <c r="B16" s="28">
        <v>2000000</v>
      </c>
      <c r="C16" s="28"/>
      <c r="D16" s="29">
        <f t="shared" si="0"/>
        <v>2000000</v>
      </c>
      <c r="E16" s="28"/>
      <c r="F16" s="28"/>
      <c r="G16" s="29">
        <f t="shared" si="1"/>
        <v>0</v>
      </c>
      <c r="H16" s="28"/>
      <c r="I16" s="28"/>
      <c r="J16" s="29">
        <f t="shared" si="2"/>
        <v>0</v>
      </c>
      <c r="K16" s="28"/>
      <c r="L16" s="28"/>
      <c r="M16" s="29">
        <f t="shared" si="3"/>
        <v>0</v>
      </c>
      <c r="N16" s="31">
        <f t="shared" ref="N16" si="5">SUM(M16,J16,G16,D16)</f>
        <v>2000000</v>
      </c>
    </row>
    <row r="17" spans="1:14" s="1" customFormat="1" ht="21" x14ac:dyDescent="0.25">
      <c r="A17" s="43" t="s">
        <v>19</v>
      </c>
      <c r="B17" s="32"/>
      <c r="C17" s="32"/>
      <c r="D17" s="29">
        <f t="shared" si="0"/>
        <v>0</v>
      </c>
      <c r="E17" s="32"/>
      <c r="F17" s="32"/>
      <c r="G17" s="29">
        <f t="shared" si="1"/>
        <v>0</v>
      </c>
      <c r="H17" s="32"/>
      <c r="I17" s="32"/>
      <c r="J17" s="29">
        <f t="shared" si="2"/>
        <v>0</v>
      </c>
      <c r="K17" s="32"/>
      <c r="L17" s="32"/>
      <c r="M17" s="29">
        <f t="shared" si="3"/>
        <v>0</v>
      </c>
      <c r="N17" s="33">
        <f t="shared" si="4"/>
        <v>0</v>
      </c>
    </row>
    <row r="18" spans="1:14" s="10" customFormat="1" ht="21" x14ac:dyDescent="0.25">
      <c r="A18" s="18" t="s">
        <v>20</v>
      </c>
      <c r="B18" s="34">
        <f t="shared" ref="B18:M18" si="6">SUM(B9:B17)</f>
        <v>27000000</v>
      </c>
      <c r="C18" s="34">
        <f t="shared" si="6"/>
        <v>12000000</v>
      </c>
      <c r="D18" s="34">
        <f t="shared" si="6"/>
        <v>63000000</v>
      </c>
      <c r="E18" s="34">
        <f t="shared" si="6"/>
        <v>0</v>
      </c>
      <c r="F18" s="34">
        <f t="shared" si="6"/>
        <v>0</v>
      </c>
      <c r="G18" s="34">
        <f t="shared" si="6"/>
        <v>0</v>
      </c>
      <c r="H18" s="34">
        <f t="shared" si="6"/>
        <v>0</v>
      </c>
      <c r="I18" s="34">
        <f t="shared" si="6"/>
        <v>0</v>
      </c>
      <c r="J18" s="34">
        <f t="shared" si="6"/>
        <v>0</v>
      </c>
      <c r="K18" s="34">
        <f t="shared" si="6"/>
        <v>0</v>
      </c>
      <c r="L18" s="34">
        <f t="shared" si="6"/>
        <v>0</v>
      </c>
      <c r="M18" s="34">
        <f t="shared" si="6"/>
        <v>0</v>
      </c>
      <c r="N18" s="34">
        <f t="shared" si="4"/>
        <v>63000000</v>
      </c>
    </row>
    <row r="19" spans="1:14" s="11" customFormat="1" ht="11.25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s="10" customFormat="1" ht="21.75" thickBot="1" x14ac:dyDescent="0.3">
      <c r="A20" s="13" t="s">
        <v>22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s="1" customFormat="1" ht="21" x14ac:dyDescent="0.25">
      <c r="A21" s="43" t="s">
        <v>23</v>
      </c>
      <c r="B21" s="28">
        <v>2500</v>
      </c>
      <c r="C21" s="28"/>
      <c r="D21" s="29">
        <f t="shared" ref="D21:D41" si="7">B21+B$6*C21</f>
        <v>2500</v>
      </c>
      <c r="E21" s="28"/>
      <c r="F21" s="28"/>
      <c r="G21" s="29">
        <f t="shared" ref="G21:G41" si="8">E21+E$6*F21</f>
        <v>0</v>
      </c>
      <c r="H21" s="28"/>
      <c r="I21" s="28"/>
      <c r="J21" s="29">
        <f t="shared" ref="J21:J41" si="9">H21+H$6*I21</f>
        <v>0</v>
      </c>
      <c r="K21" s="28"/>
      <c r="L21" s="28"/>
      <c r="M21" s="29">
        <f t="shared" ref="M21:M41" si="10">K21+K$6*L21</f>
        <v>0</v>
      </c>
      <c r="N21" s="30">
        <f t="shared" ref="N21:N41" si="11">SUM(M21,J21,G21,D21)</f>
        <v>2500</v>
      </c>
    </row>
    <row r="22" spans="1:14" s="1" customFormat="1" ht="21" x14ac:dyDescent="0.25">
      <c r="A22" s="44" t="s">
        <v>24</v>
      </c>
      <c r="B22" s="28">
        <v>250</v>
      </c>
      <c r="C22" s="28"/>
      <c r="D22" s="29">
        <f t="shared" si="7"/>
        <v>250</v>
      </c>
      <c r="E22" s="28"/>
      <c r="F22" s="28"/>
      <c r="G22" s="29">
        <f t="shared" si="8"/>
        <v>0</v>
      </c>
      <c r="H22" s="28"/>
      <c r="I22" s="28"/>
      <c r="J22" s="29">
        <f t="shared" si="9"/>
        <v>0</v>
      </c>
      <c r="K22" s="28"/>
      <c r="L22" s="28"/>
      <c r="M22" s="29">
        <f t="shared" si="10"/>
        <v>0</v>
      </c>
      <c r="N22" s="31">
        <f t="shared" si="11"/>
        <v>250</v>
      </c>
    </row>
    <row r="23" spans="1:14" s="1" customFormat="1" ht="21" x14ac:dyDescent="0.25">
      <c r="A23" s="43" t="s">
        <v>25</v>
      </c>
      <c r="B23" s="28"/>
      <c r="C23" s="28">
        <v>179</v>
      </c>
      <c r="D23" s="29">
        <f t="shared" si="7"/>
        <v>537</v>
      </c>
      <c r="E23" s="28"/>
      <c r="F23" s="28"/>
      <c r="G23" s="29">
        <f t="shared" si="8"/>
        <v>0</v>
      </c>
      <c r="H23" s="28"/>
      <c r="I23" s="28"/>
      <c r="J23" s="29">
        <f t="shared" si="9"/>
        <v>0</v>
      </c>
      <c r="K23" s="28"/>
      <c r="L23" s="28"/>
      <c r="M23" s="29">
        <f t="shared" si="10"/>
        <v>0</v>
      </c>
      <c r="N23" s="31">
        <f t="shared" si="11"/>
        <v>537</v>
      </c>
    </row>
    <row r="24" spans="1:14" s="1" customFormat="1" ht="21" x14ac:dyDescent="0.25">
      <c r="A24" s="44" t="s">
        <v>26</v>
      </c>
      <c r="B24" s="28"/>
      <c r="C24" s="28"/>
      <c r="D24" s="29">
        <f t="shared" si="7"/>
        <v>0</v>
      </c>
      <c r="E24" s="28"/>
      <c r="F24" s="28"/>
      <c r="G24" s="29">
        <f t="shared" si="8"/>
        <v>0</v>
      </c>
      <c r="H24" s="28"/>
      <c r="I24" s="28"/>
      <c r="J24" s="29">
        <f t="shared" si="9"/>
        <v>0</v>
      </c>
      <c r="K24" s="28"/>
      <c r="L24" s="28"/>
      <c r="M24" s="29">
        <f t="shared" si="10"/>
        <v>0</v>
      </c>
      <c r="N24" s="31">
        <f t="shared" si="11"/>
        <v>0</v>
      </c>
    </row>
    <row r="25" spans="1:14" s="1" customFormat="1" ht="21" x14ac:dyDescent="0.25">
      <c r="A25" s="44" t="s">
        <v>27</v>
      </c>
      <c r="B25" s="28"/>
      <c r="C25" s="28"/>
      <c r="D25" s="29">
        <f t="shared" si="7"/>
        <v>0</v>
      </c>
      <c r="E25" s="28"/>
      <c r="F25" s="28"/>
      <c r="G25" s="29">
        <f t="shared" si="8"/>
        <v>0</v>
      </c>
      <c r="H25" s="28"/>
      <c r="I25" s="28"/>
      <c r="J25" s="29">
        <f t="shared" si="9"/>
        <v>0</v>
      </c>
      <c r="K25" s="28"/>
      <c r="L25" s="28"/>
      <c r="M25" s="29">
        <f t="shared" si="10"/>
        <v>0</v>
      </c>
      <c r="N25" s="31">
        <f t="shared" si="11"/>
        <v>0</v>
      </c>
    </row>
    <row r="26" spans="1:14" s="1" customFormat="1" ht="21" x14ac:dyDescent="0.25">
      <c r="A26" s="44" t="s">
        <v>46</v>
      </c>
      <c r="B26" s="28"/>
      <c r="C26" s="28"/>
      <c r="D26" s="29">
        <f t="shared" si="7"/>
        <v>0</v>
      </c>
      <c r="E26" s="28"/>
      <c r="F26" s="28"/>
      <c r="G26" s="29">
        <f t="shared" si="8"/>
        <v>0</v>
      </c>
      <c r="H26" s="28"/>
      <c r="I26" s="28"/>
      <c r="J26" s="29">
        <f t="shared" si="9"/>
        <v>0</v>
      </c>
      <c r="K26" s="28"/>
      <c r="L26" s="28"/>
      <c r="M26" s="29">
        <f t="shared" si="10"/>
        <v>0</v>
      </c>
      <c r="N26" s="31">
        <f t="shared" si="11"/>
        <v>0</v>
      </c>
    </row>
    <row r="27" spans="1:14" s="1" customFormat="1" ht="21" x14ac:dyDescent="0.25">
      <c r="A27" s="43" t="s">
        <v>28</v>
      </c>
      <c r="B27" s="28"/>
      <c r="C27" s="28"/>
      <c r="D27" s="29">
        <f t="shared" si="7"/>
        <v>0</v>
      </c>
      <c r="E27" s="28"/>
      <c r="F27" s="28"/>
      <c r="G27" s="29">
        <f t="shared" si="8"/>
        <v>0</v>
      </c>
      <c r="H27" s="28"/>
      <c r="I27" s="28"/>
      <c r="J27" s="29">
        <f t="shared" si="9"/>
        <v>0</v>
      </c>
      <c r="K27" s="28"/>
      <c r="L27" s="28"/>
      <c r="M27" s="29">
        <f t="shared" si="10"/>
        <v>0</v>
      </c>
      <c r="N27" s="31">
        <f t="shared" si="11"/>
        <v>0</v>
      </c>
    </row>
    <row r="28" spans="1:14" s="1" customFormat="1" ht="21" x14ac:dyDescent="0.25">
      <c r="A28" s="44" t="s">
        <v>29</v>
      </c>
      <c r="B28" s="28"/>
      <c r="C28" s="28"/>
      <c r="D28" s="29">
        <f t="shared" si="7"/>
        <v>0</v>
      </c>
      <c r="E28" s="28"/>
      <c r="F28" s="28"/>
      <c r="G28" s="29">
        <f t="shared" si="8"/>
        <v>0</v>
      </c>
      <c r="H28" s="28"/>
      <c r="I28" s="28"/>
      <c r="J28" s="29">
        <f t="shared" si="9"/>
        <v>0</v>
      </c>
      <c r="K28" s="28"/>
      <c r="L28" s="28"/>
      <c r="M28" s="29">
        <f t="shared" si="10"/>
        <v>0</v>
      </c>
      <c r="N28" s="31">
        <f t="shared" si="11"/>
        <v>0</v>
      </c>
    </row>
    <row r="29" spans="1:14" s="1" customFormat="1" ht="21" x14ac:dyDescent="0.25">
      <c r="A29" s="44" t="s">
        <v>30</v>
      </c>
      <c r="B29" s="28"/>
      <c r="C29" s="28"/>
      <c r="D29" s="29">
        <f t="shared" si="7"/>
        <v>0</v>
      </c>
      <c r="E29" s="28"/>
      <c r="F29" s="28"/>
      <c r="G29" s="29">
        <f t="shared" si="8"/>
        <v>0</v>
      </c>
      <c r="H29" s="28"/>
      <c r="I29" s="28"/>
      <c r="J29" s="29">
        <f t="shared" si="9"/>
        <v>0</v>
      </c>
      <c r="K29" s="28"/>
      <c r="L29" s="28"/>
      <c r="M29" s="29">
        <f t="shared" si="10"/>
        <v>0</v>
      </c>
      <c r="N29" s="31">
        <f t="shared" si="11"/>
        <v>0</v>
      </c>
    </row>
    <row r="30" spans="1:14" s="1" customFormat="1" ht="21" x14ac:dyDescent="0.25">
      <c r="A30" s="43" t="s">
        <v>31</v>
      </c>
      <c r="B30" s="28"/>
      <c r="C30" s="28"/>
      <c r="D30" s="29">
        <f t="shared" si="7"/>
        <v>0</v>
      </c>
      <c r="E30" s="28"/>
      <c r="F30" s="28"/>
      <c r="G30" s="29">
        <f t="shared" si="8"/>
        <v>0</v>
      </c>
      <c r="H30" s="28"/>
      <c r="I30" s="28"/>
      <c r="J30" s="29">
        <f t="shared" si="9"/>
        <v>0</v>
      </c>
      <c r="K30" s="28"/>
      <c r="L30" s="28"/>
      <c r="M30" s="29">
        <f t="shared" si="10"/>
        <v>0</v>
      </c>
      <c r="N30" s="31">
        <f t="shared" si="11"/>
        <v>0</v>
      </c>
    </row>
    <row r="31" spans="1:14" s="1" customFormat="1" ht="21" x14ac:dyDescent="0.25">
      <c r="A31" s="43" t="s">
        <v>32</v>
      </c>
      <c r="B31" s="28"/>
      <c r="C31" s="28"/>
      <c r="D31" s="29">
        <f t="shared" si="7"/>
        <v>0</v>
      </c>
      <c r="E31" s="28"/>
      <c r="F31" s="28"/>
      <c r="G31" s="29">
        <f t="shared" si="8"/>
        <v>0</v>
      </c>
      <c r="H31" s="28"/>
      <c r="I31" s="28"/>
      <c r="J31" s="29">
        <f t="shared" si="9"/>
        <v>0</v>
      </c>
      <c r="K31" s="28"/>
      <c r="L31" s="28"/>
      <c r="M31" s="29">
        <f t="shared" si="10"/>
        <v>0</v>
      </c>
      <c r="N31" s="31">
        <f t="shared" si="11"/>
        <v>0</v>
      </c>
    </row>
    <row r="32" spans="1:14" s="1" customFormat="1" ht="21" x14ac:dyDescent="0.25">
      <c r="A32" s="43" t="s">
        <v>33</v>
      </c>
      <c r="B32" s="28"/>
      <c r="C32" s="28"/>
      <c r="D32" s="29">
        <f t="shared" si="7"/>
        <v>0</v>
      </c>
      <c r="E32" s="28"/>
      <c r="F32" s="28"/>
      <c r="G32" s="29">
        <f t="shared" si="8"/>
        <v>0</v>
      </c>
      <c r="H32" s="28"/>
      <c r="I32" s="28"/>
      <c r="J32" s="29">
        <f t="shared" si="9"/>
        <v>0</v>
      </c>
      <c r="K32" s="28"/>
      <c r="L32" s="28"/>
      <c r="M32" s="29">
        <f t="shared" si="10"/>
        <v>0</v>
      </c>
      <c r="N32" s="31">
        <f>SUM(M32,J32,G32,D32)</f>
        <v>0</v>
      </c>
    </row>
    <row r="33" spans="1:14" s="1" customFormat="1" ht="21" x14ac:dyDescent="0.25">
      <c r="A33" s="43" t="s">
        <v>34</v>
      </c>
      <c r="B33" s="28"/>
      <c r="C33" s="28"/>
      <c r="D33" s="29">
        <f t="shared" si="7"/>
        <v>0</v>
      </c>
      <c r="E33" s="28"/>
      <c r="F33" s="28"/>
      <c r="G33" s="29">
        <f t="shared" si="8"/>
        <v>0</v>
      </c>
      <c r="H33" s="28"/>
      <c r="I33" s="28"/>
      <c r="J33" s="29">
        <f t="shared" si="9"/>
        <v>0</v>
      </c>
      <c r="K33" s="28"/>
      <c r="L33" s="28"/>
      <c r="M33" s="29">
        <f t="shared" si="10"/>
        <v>0</v>
      </c>
      <c r="N33" s="31">
        <f t="shared" si="11"/>
        <v>0</v>
      </c>
    </row>
    <row r="34" spans="1:14" s="1" customFormat="1" ht="21" x14ac:dyDescent="0.25">
      <c r="A34" s="43" t="s">
        <v>35</v>
      </c>
      <c r="B34" s="28"/>
      <c r="C34" s="28"/>
      <c r="D34" s="29">
        <f t="shared" si="7"/>
        <v>0</v>
      </c>
      <c r="E34" s="28"/>
      <c r="F34" s="28"/>
      <c r="G34" s="29">
        <f t="shared" si="8"/>
        <v>0</v>
      </c>
      <c r="H34" s="28"/>
      <c r="I34" s="28"/>
      <c r="J34" s="29">
        <f t="shared" si="9"/>
        <v>0</v>
      </c>
      <c r="K34" s="28"/>
      <c r="L34" s="28"/>
      <c r="M34" s="29">
        <f t="shared" si="10"/>
        <v>0</v>
      </c>
      <c r="N34" s="31">
        <f t="shared" si="11"/>
        <v>0</v>
      </c>
    </row>
    <row r="35" spans="1:14" s="1" customFormat="1" ht="21" x14ac:dyDescent="0.25">
      <c r="A35" s="43" t="s">
        <v>36</v>
      </c>
      <c r="B35" s="28"/>
      <c r="C35" s="28"/>
      <c r="D35" s="29">
        <f t="shared" si="7"/>
        <v>0</v>
      </c>
      <c r="E35" s="28"/>
      <c r="F35" s="28"/>
      <c r="G35" s="29">
        <f t="shared" si="8"/>
        <v>0</v>
      </c>
      <c r="H35" s="28"/>
      <c r="I35" s="28"/>
      <c r="J35" s="29">
        <f t="shared" si="9"/>
        <v>0</v>
      </c>
      <c r="K35" s="28"/>
      <c r="L35" s="28"/>
      <c r="M35" s="29">
        <f t="shared" si="10"/>
        <v>0</v>
      </c>
      <c r="N35" s="31">
        <f t="shared" si="11"/>
        <v>0</v>
      </c>
    </row>
    <row r="36" spans="1:14" s="1" customFormat="1" ht="21" x14ac:dyDescent="0.25">
      <c r="A36" s="43" t="s">
        <v>38</v>
      </c>
      <c r="B36" s="28"/>
      <c r="C36" s="28"/>
      <c r="D36" s="29">
        <f t="shared" si="7"/>
        <v>0</v>
      </c>
      <c r="E36" s="28"/>
      <c r="F36" s="28"/>
      <c r="G36" s="29">
        <f t="shared" si="8"/>
        <v>0</v>
      </c>
      <c r="H36" s="28"/>
      <c r="I36" s="28"/>
      <c r="J36" s="29">
        <f t="shared" si="9"/>
        <v>0</v>
      </c>
      <c r="K36" s="28"/>
      <c r="L36" s="28"/>
      <c r="M36" s="29">
        <f t="shared" si="10"/>
        <v>0</v>
      </c>
      <c r="N36" s="31">
        <f t="shared" si="11"/>
        <v>0</v>
      </c>
    </row>
    <row r="37" spans="1:14" s="1" customFormat="1" ht="21" x14ac:dyDescent="0.25">
      <c r="A37" s="44" t="s">
        <v>37</v>
      </c>
      <c r="B37" s="28"/>
      <c r="C37" s="28"/>
      <c r="D37" s="29">
        <f t="shared" si="7"/>
        <v>0</v>
      </c>
      <c r="E37" s="28"/>
      <c r="F37" s="28"/>
      <c r="G37" s="29">
        <f t="shared" si="8"/>
        <v>0</v>
      </c>
      <c r="H37" s="28"/>
      <c r="I37" s="28"/>
      <c r="J37" s="29">
        <f t="shared" si="9"/>
        <v>0</v>
      </c>
      <c r="K37" s="28"/>
      <c r="L37" s="28"/>
      <c r="M37" s="29">
        <f t="shared" si="10"/>
        <v>0</v>
      </c>
      <c r="N37" s="31">
        <f t="shared" si="11"/>
        <v>0</v>
      </c>
    </row>
    <row r="38" spans="1:14" s="1" customFormat="1" ht="21" x14ac:dyDescent="0.25">
      <c r="A38" s="43" t="s">
        <v>39</v>
      </c>
      <c r="B38" s="28"/>
      <c r="C38" s="28"/>
      <c r="D38" s="29">
        <f t="shared" si="7"/>
        <v>0</v>
      </c>
      <c r="E38" s="28"/>
      <c r="F38" s="28"/>
      <c r="G38" s="29">
        <f t="shared" si="8"/>
        <v>0</v>
      </c>
      <c r="H38" s="28"/>
      <c r="I38" s="28"/>
      <c r="J38" s="29">
        <f t="shared" si="9"/>
        <v>0</v>
      </c>
      <c r="K38" s="28"/>
      <c r="L38" s="28"/>
      <c r="M38" s="29">
        <f t="shared" si="10"/>
        <v>0</v>
      </c>
      <c r="N38" s="31">
        <f t="shared" si="11"/>
        <v>0</v>
      </c>
    </row>
    <row r="39" spans="1:14" s="1" customFormat="1" ht="21" x14ac:dyDescent="0.25">
      <c r="A39" s="43" t="s">
        <v>40</v>
      </c>
      <c r="B39" s="28"/>
      <c r="C39" s="28"/>
      <c r="D39" s="29">
        <f t="shared" si="7"/>
        <v>0</v>
      </c>
      <c r="E39" s="28"/>
      <c r="F39" s="28"/>
      <c r="G39" s="29">
        <f t="shared" si="8"/>
        <v>0</v>
      </c>
      <c r="H39" s="28"/>
      <c r="I39" s="28"/>
      <c r="J39" s="29">
        <f t="shared" si="9"/>
        <v>0</v>
      </c>
      <c r="K39" s="28"/>
      <c r="L39" s="28"/>
      <c r="M39" s="29">
        <f t="shared" si="10"/>
        <v>0</v>
      </c>
      <c r="N39" s="31">
        <f t="shared" si="11"/>
        <v>0</v>
      </c>
    </row>
    <row r="40" spans="1:14" s="1" customFormat="1" ht="21" x14ac:dyDescent="0.25">
      <c r="A40" s="44" t="s">
        <v>41</v>
      </c>
      <c r="B40" s="28"/>
      <c r="C40" s="28"/>
      <c r="D40" s="29">
        <f t="shared" si="7"/>
        <v>0</v>
      </c>
      <c r="E40" s="28"/>
      <c r="F40" s="28"/>
      <c r="G40" s="29">
        <f t="shared" si="8"/>
        <v>0</v>
      </c>
      <c r="H40" s="28"/>
      <c r="I40" s="28"/>
      <c r="J40" s="29">
        <f t="shared" si="9"/>
        <v>0</v>
      </c>
      <c r="K40" s="28"/>
      <c r="L40" s="28"/>
      <c r="M40" s="29">
        <f t="shared" si="10"/>
        <v>0</v>
      </c>
      <c r="N40" s="31">
        <f t="shared" si="11"/>
        <v>0</v>
      </c>
    </row>
    <row r="41" spans="1:14" s="1" customFormat="1" ht="21" x14ac:dyDescent="0.25">
      <c r="A41" s="43" t="s">
        <v>42</v>
      </c>
      <c r="B41" s="35"/>
      <c r="C41" s="35"/>
      <c r="D41" s="36">
        <f t="shared" si="7"/>
        <v>0</v>
      </c>
      <c r="E41" s="35"/>
      <c r="F41" s="35"/>
      <c r="G41" s="36">
        <f t="shared" si="8"/>
        <v>0</v>
      </c>
      <c r="H41" s="35"/>
      <c r="I41" s="35"/>
      <c r="J41" s="36">
        <f t="shared" si="9"/>
        <v>0</v>
      </c>
      <c r="K41" s="35"/>
      <c r="L41" s="35"/>
      <c r="M41" s="36">
        <f t="shared" si="10"/>
        <v>0</v>
      </c>
      <c r="N41" s="33">
        <f t="shared" si="11"/>
        <v>0</v>
      </c>
    </row>
    <row r="42" spans="1:14" s="10" customFormat="1" ht="21" x14ac:dyDescent="0.25">
      <c r="A42" s="17" t="s">
        <v>45</v>
      </c>
      <c r="B42" s="34">
        <f t="shared" ref="B42:M42" si="12">SUM(B20:B41)</f>
        <v>2750</v>
      </c>
      <c r="C42" s="34">
        <f t="shared" si="12"/>
        <v>179</v>
      </c>
      <c r="D42" s="34">
        <f t="shared" si="12"/>
        <v>3287</v>
      </c>
      <c r="E42" s="34">
        <f t="shared" si="12"/>
        <v>0</v>
      </c>
      <c r="F42" s="34">
        <f t="shared" si="12"/>
        <v>0</v>
      </c>
      <c r="G42" s="34">
        <f t="shared" si="12"/>
        <v>0</v>
      </c>
      <c r="H42" s="34">
        <f t="shared" si="12"/>
        <v>0</v>
      </c>
      <c r="I42" s="34">
        <f t="shared" si="12"/>
        <v>0</v>
      </c>
      <c r="J42" s="34">
        <f t="shared" si="12"/>
        <v>0</v>
      </c>
      <c r="K42" s="34">
        <f t="shared" si="12"/>
        <v>0</v>
      </c>
      <c r="L42" s="34">
        <f t="shared" si="12"/>
        <v>0</v>
      </c>
      <c r="M42" s="34">
        <f t="shared" si="12"/>
        <v>0</v>
      </c>
      <c r="N42" s="34">
        <f>SUM(M42,J42,G42,D42)</f>
        <v>3287</v>
      </c>
    </row>
    <row r="43" spans="1:14" s="10" customFormat="1" x14ac:dyDescent="0.25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</row>
    <row r="44" spans="1:14" s="1" customFormat="1" ht="21.75" thickBot="1" x14ac:dyDescent="0.3">
      <c r="A44" s="19" t="s">
        <v>3</v>
      </c>
      <c r="B44" s="37"/>
      <c r="C44" s="37"/>
      <c r="D44" s="38">
        <f>D18-D42</f>
        <v>62996713</v>
      </c>
      <c r="E44" s="37"/>
      <c r="F44" s="37"/>
      <c r="G44" s="38">
        <f>G18-G42</f>
        <v>0</v>
      </c>
      <c r="H44" s="37"/>
      <c r="I44" s="37"/>
      <c r="J44" s="38">
        <f>J18-J42</f>
        <v>0</v>
      </c>
      <c r="K44" s="37"/>
      <c r="L44" s="37"/>
      <c r="M44" s="38">
        <f>M18-M42</f>
        <v>0</v>
      </c>
      <c r="N44" s="39">
        <f>SUM(B44:M44)</f>
        <v>62996713</v>
      </c>
    </row>
    <row r="45" spans="1:14" s="1" customFormat="1" ht="21.75" thickBot="1" x14ac:dyDescent="0.3">
      <c r="A45" s="20" t="s">
        <v>43</v>
      </c>
      <c r="B45" s="40"/>
      <c r="C45" s="40"/>
      <c r="D45" s="41">
        <f>D44+B5</f>
        <v>62996713</v>
      </c>
      <c r="E45" s="40"/>
      <c r="F45" s="40"/>
      <c r="G45" s="41">
        <f>G44+D45</f>
        <v>62996713</v>
      </c>
      <c r="H45" s="40"/>
      <c r="I45" s="40"/>
      <c r="J45" s="41">
        <f>J44+G45</f>
        <v>62996713</v>
      </c>
      <c r="K45" s="40"/>
      <c r="L45" s="40"/>
      <c r="M45" s="41">
        <f>M44+J45</f>
        <v>62996713</v>
      </c>
      <c r="N45" s="42"/>
    </row>
  </sheetData>
  <mergeCells count="9">
    <mergeCell ref="A43:N43"/>
    <mergeCell ref="A19:N19"/>
    <mergeCell ref="A7:A8"/>
    <mergeCell ref="A2:N2"/>
    <mergeCell ref="A1:N1"/>
    <mergeCell ref="B7:D7"/>
    <mergeCell ref="E7:G7"/>
    <mergeCell ref="H7:J7"/>
    <mergeCell ref="K7:M7"/>
  </mergeCells>
  <conditionalFormatting sqref="D21:D41">
    <cfRule type="dataBar" priority="99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{66FB91DB-5642-42F4-BDBB-38A4F0475C3E}</x14:id>
        </ext>
      </extLst>
    </cfRule>
  </conditionalFormatting>
  <conditionalFormatting sqref="G21:G41">
    <cfRule type="dataBar" priority="101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{298C8281-E403-4702-9B29-60FD85C2B43A}</x14:id>
        </ext>
      </extLst>
    </cfRule>
  </conditionalFormatting>
  <conditionalFormatting sqref="J21:J41">
    <cfRule type="dataBar" priority="103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{117023AC-0589-4C03-BA1B-B73D5F4AB932}</x14:id>
        </ext>
      </extLst>
    </cfRule>
  </conditionalFormatting>
  <conditionalFormatting sqref="M21:M41">
    <cfRule type="dataBar" priority="105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{2D3C60A0-B0D8-465D-9F03-CD5BF74FD2A2}</x14:id>
        </ext>
      </extLst>
    </cfRule>
  </conditionalFormatting>
  <conditionalFormatting sqref="N21:N41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{BFDCFE9B-7372-47E6-B290-CF0459A909FD}</x14:id>
        </ext>
      </extLst>
    </cfRule>
  </conditionalFormatting>
  <conditionalFormatting sqref="N10:N17">
    <cfRule type="dataBar" priority="106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{505FCFCD-542A-43E5-A182-CCEA3F29B6B6}</x14:id>
        </ext>
      </extLst>
    </cfRule>
  </conditionalFormatting>
  <conditionalFormatting sqref="D10:D17">
    <cfRule type="dataBar" priority="108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{2C360A3B-2284-4813-97EE-04C0BC112D0D}</x14:id>
        </ext>
      </extLst>
    </cfRule>
  </conditionalFormatting>
  <conditionalFormatting sqref="G10:G17">
    <cfRule type="dataBar" priority="110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{2B35179E-0A2D-4244-8113-2D1A1650B061}</x14:id>
        </ext>
      </extLst>
    </cfRule>
  </conditionalFormatting>
  <conditionalFormatting sqref="J10:J17">
    <cfRule type="dataBar" priority="112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{B8C0028B-A64E-4E46-80DA-49AC989C43A8}</x14:id>
        </ext>
      </extLst>
    </cfRule>
  </conditionalFormatting>
  <conditionalFormatting sqref="M10:M17">
    <cfRule type="dataBar" priority="114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{401AF630-0AE1-4B93-97C7-93A4A7C88D71}</x14:id>
        </ext>
      </extLst>
    </cfRule>
  </conditionalFormatting>
  <hyperlinks>
    <hyperlink ref="A3" r:id="rId1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6FB91DB-5642-42F4-BDBB-38A4F0475C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D21:D41</xm:sqref>
        </x14:conditionalFormatting>
        <x14:conditionalFormatting xmlns:xm="http://schemas.microsoft.com/office/excel/2006/main">
          <x14:cfRule type="dataBar" id="{298C8281-E403-4702-9B29-60FD85C2B4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G21:G41</xm:sqref>
        </x14:conditionalFormatting>
        <x14:conditionalFormatting xmlns:xm="http://schemas.microsoft.com/office/excel/2006/main">
          <x14:cfRule type="dataBar" id="{117023AC-0589-4C03-BA1B-B73D5F4AB9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J21:J41</xm:sqref>
        </x14:conditionalFormatting>
        <x14:conditionalFormatting xmlns:xm="http://schemas.microsoft.com/office/excel/2006/main">
          <x14:cfRule type="dataBar" id="{2D3C60A0-B0D8-465D-9F03-CD5BF74FD2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M21:M41</xm:sqref>
        </x14:conditionalFormatting>
        <x14:conditionalFormatting xmlns:xm="http://schemas.microsoft.com/office/excel/2006/main">
          <x14:cfRule type="dataBar" id="{BFDCFE9B-7372-47E6-B290-CF0459A909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N21:N41</xm:sqref>
        </x14:conditionalFormatting>
        <x14:conditionalFormatting xmlns:xm="http://schemas.microsoft.com/office/excel/2006/main">
          <x14:cfRule type="dataBar" id="{505FCFCD-542A-43E5-A182-CCEA3F29B6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N10:N17</xm:sqref>
        </x14:conditionalFormatting>
        <x14:conditionalFormatting xmlns:xm="http://schemas.microsoft.com/office/excel/2006/main">
          <x14:cfRule type="dataBar" id="{2C360A3B-2284-4813-97EE-04C0BC112D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D10:D17</xm:sqref>
        </x14:conditionalFormatting>
        <x14:conditionalFormatting xmlns:xm="http://schemas.microsoft.com/office/excel/2006/main">
          <x14:cfRule type="dataBar" id="{2B35179E-0A2D-4244-8113-2D1A1650B06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G10:G17</xm:sqref>
        </x14:conditionalFormatting>
        <x14:conditionalFormatting xmlns:xm="http://schemas.microsoft.com/office/excel/2006/main">
          <x14:cfRule type="dataBar" id="{B8C0028B-A64E-4E46-80DA-49AC989C43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J10:J17</xm:sqref>
        </x14:conditionalFormatting>
        <x14:conditionalFormatting xmlns:xm="http://schemas.microsoft.com/office/excel/2006/main">
          <x14:cfRule type="dataBar" id="{401AF630-0AE1-4B93-97C7-93A4A7C88D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M10:M17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rightToLeft="1" workbookViewId="0">
      <selection activeCell="A3" sqref="A3"/>
    </sheetView>
  </sheetViews>
  <sheetFormatPr defaultRowHeight="12.75" x14ac:dyDescent="0.2"/>
  <cols>
    <col min="1" max="1" width="34.5703125" style="2" customWidth="1"/>
    <col min="2" max="14" width="11.28515625" style="2" customWidth="1"/>
    <col min="15" max="16384" width="9.140625" style="2"/>
  </cols>
  <sheetData>
    <row r="1" spans="1:21" ht="30" x14ac:dyDescent="0.2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1" ht="21" x14ac:dyDescent="0.2">
      <c r="A2" s="50" t="s">
        <v>48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21" ht="15" customHeight="1" x14ac:dyDescent="0.25">
      <c r="A3" s="14" t="s">
        <v>1</v>
      </c>
      <c r="B3" s="3"/>
      <c r="C3" s="3"/>
      <c r="D3" s="3"/>
      <c r="E3" s="3"/>
      <c r="F3" s="3"/>
      <c r="G3" s="3"/>
      <c r="S3" s="4"/>
      <c r="T3" s="4"/>
      <c r="U3" s="4"/>
    </row>
    <row r="4" spans="1:21" ht="12.75" customHeight="1" x14ac:dyDescent="0.2">
      <c r="A4" s="4"/>
      <c r="S4" s="4"/>
      <c r="T4" s="4"/>
      <c r="U4" s="4"/>
    </row>
    <row r="5" spans="1:21" s="8" customFormat="1" ht="21" x14ac:dyDescent="0.55000000000000004">
      <c r="A5" s="21" t="s">
        <v>12</v>
      </c>
      <c r="B5" s="5">
        <v>0</v>
      </c>
      <c r="C5" s="1"/>
      <c r="D5" s="1"/>
      <c r="E5" s="1"/>
      <c r="F5" s="1"/>
      <c r="G5" s="1"/>
      <c r="H5" s="1"/>
      <c r="I5" s="1"/>
      <c r="J5" s="1"/>
      <c r="K5" s="1"/>
      <c r="L5" s="1"/>
      <c r="M5" s="6" t="s">
        <v>0</v>
      </c>
      <c r="N5" s="7"/>
    </row>
    <row r="6" spans="1:21" s="8" customFormat="1" ht="21" x14ac:dyDescent="0.55000000000000004">
      <c r="A6" s="22" t="s">
        <v>2</v>
      </c>
      <c r="B6" s="25">
        <v>3</v>
      </c>
      <c r="C6" s="26"/>
      <c r="D6" s="27"/>
      <c r="E6" s="25">
        <v>3</v>
      </c>
      <c r="F6" s="26"/>
      <c r="G6" s="27"/>
      <c r="H6" s="25">
        <v>3</v>
      </c>
      <c r="I6" s="26"/>
      <c r="J6" s="27"/>
      <c r="K6" s="25">
        <v>3</v>
      </c>
      <c r="L6" s="26"/>
      <c r="M6" s="26"/>
      <c r="N6" s="9"/>
    </row>
    <row r="7" spans="1:21" s="8" customFormat="1" ht="21.75" thickBot="1" x14ac:dyDescent="0.6">
      <c r="A7" s="48"/>
      <c r="B7" s="52" t="s">
        <v>4</v>
      </c>
      <c r="C7" s="52"/>
      <c r="D7" s="52"/>
      <c r="E7" s="53" t="s">
        <v>5</v>
      </c>
      <c r="F7" s="53"/>
      <c r="G7" s="53"/>
      <c r="H7" s="54" t="s">
        <v>6</v>
      </c>
      <c r="I7" s="54"/>
      <c r="J7" s="54"/>
      <c r="K7" s="55" t="s">
        <v>7</v>
      </c>
      <c r="L7" s="55"/>
      <c r="M7" s="55"/>
      <c r="N7" s="16"/>
    </row>
    <row r="8" spans="1:21" ht="39.75" thickBot="1" x14ac:dyDescent="0.25">
      <c r="A8" s="49"/>
      <c r="B8" s="23" t="s">
        <v>21</v>
      </c>
      <c r="C8" s="24" t="s">
        <v>8</v>
      </c>
      <c r="D8" s="24" t="s">
        <v>9</v>
      </c>
      <c r="E8" s="23" t="s">
        <v>21</v>
      </c>
      <c r="F8" s="24" t="s">
        <v>8</v>
      </c>
      <c r="G8" s="24" t="s">
        <v>9</v>
      </c>
      <c r="H8" s="23" t="s">
        <v>21</v>
      </c>
      <c r="I8" s="24" t="s">
        <v>8</v>
      </c>
      <c r="J8" s="24" t="s">
        <v>9</v>
      </c>
      <c r="K8" s="23" t="s">
        <v>21</v>
      </c>
      <c r="L8" s="24" t="s">
        <v>8</v>
      </c>
      <c r="M8" s="24" t="s">
        <v>9</v>
      </c>
      <c r="N8" s="23" t="s">
        <v>10</v>
      </c>
    </row>
    <row r="9" spans="1:21" s="10" customFormat="1" ht="21.75" thickBot="1" x14ac:dyDescent="0.3">
      <c r="A9" s="13" t="s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21" s="1" customFormat="1" ht="21" x14ac:dyDescent="0.25">
      <c r="A10" s="43" t="s">
        <v>14</v>
      </c>
      <c r="B10" s="28"/>
      <c r="C10" s="28">
        <v>12000000</v>
      </c>
      <c r="D10" s="29">
        <f t="shared" ref="D10:D16" si="0">B10+B$6*C10</f>
        <v>36000000</v>
      </c>
      <c r="E10" s="28"/>
      <c r="F10" s="28"/>
      <c r="G10" s="29">
        <f t="shared" ref="G10:G16" si="1">E10+E$6*F10</f>
        <v>0</v>
      </c>
      <c r="H10" s="28"/>
      <c r="I10" s="28"/>
      <c r="J10" s="29">
        <f t="shared" ref="J10:J16" si="2">H10+H$6*I10</f>
        <v>0</v>
      </c>
      <c r="K10" s="28"/>
      <c r="L10" s="28"/>
      <c r="M10" s="29">
        <f t="shared" ref="M10:M16" si="3">K10+K$6*L10</f>
        <v>0</v>
      </c>
      <c r="N10" s="30">
        <f t="shared" ref="N10:N17" si="4">SUM(M10,J10,G10,D10)</f>
        <v>36000000</v>
      </c>
    </row>
    <row r="11" spans="1:21" s="1" customFormat="1" ht="21" x14ac:dyDescent="0.25">
      <c r="A11" s="43" t="s">
        <v>15</v>
      </c>
      <c r="B11" s="28"/>
      <c r="C11" s="28"/>
      <c r="D11" s="29">
        <f t="shared" si="0"/>
        <v>0</v>
      </c>
      <c r="E11" s="28"/>
      <c r="F11" s="28"/>
      <c r="G11" s="29">
        <f t="shared" si="1"/>
        <v>0</v>
      </c>
      <c r="H11" s="28"/>
      <c r="I11" s="28"/>
      <c r="J11" s="29">
        <f t="shared" si="2"/>
        <v>0</v>
      </c>
      <c r="K11" s="28"/>
      <c r="L11" s="28"/>
      <c r="M11" s="29">
        <f t="shared" si="3"/>
        <v>0</v>
      </c>
      <c r="N11" s="31">
        <f t="shared" si="4"/>
        <v>0</v>
      </c>
    </row>
    <row r="12" spans="1:21" s="1" customFormat="1" ht="21" x14ac:dyDescent="0.25">
      <c r="A12" s="43" t="s">
        <v>16</v>
      </c>
      <c r="B12" s="28"/>
      <c r="C12" s="28"/>
      <c r="D12" s="29">
        <f t="shared" si="0"/>
        <v>0</v>
      </c>
      <c r="E12" s="28"/>
      <c r="F12" s="28"/>
      <c r="G12" s="29">
        <f t="shared" si="1"/>
        <v>0</v>
      </c>
      <c r="H12" s="28"/>
      <c r="I12" s="28"/>
      <c r="J12" s="29">
        <f t="shared" si="2"/>
        <v>0</v>
      </c>
      <c r="K12" s="28"/>
      <c r="L12" s="28"/>
      <c r="M12" s="29">
        <f t="shared" si="3"/>
        <v>0</v>
      </c>
      <c r="N12" s="31">
        <f t="shared" si="4"/>
        <v>0</v>
      </c>
    </row>
    <row r="13" spans="1:21" s="1" customFormat="1" ht="21" x14ac:dyDescent="0.25">
      <c r="A13" s="43" t="s">
        <v>17</v>
      </c>
      <c r="B13" s="28"/>
      <c r="C13" s="28"/>
      <c r="D13" s="29">
        <f t="shared" si="0"/>
        <v>0</v>
      </c>
      <c r="E13" s="28"/>
      <c r="F13" s="28"/>
      <c r="G13" s="29">
        <f t="shared" si="1"/>
        <v>0</v>
      </c>
      <c r="H13" s="28"/>
      <c r="I13" s="28"/>
      <c r="J13" s="29">
        <f t="shared" si="2"/>
        <v>0</v>
      </c>
      <c r="K13" s="28"/>
      <c r="L13" s="28"/>
      <c r="M13" s="29">
        <f t="shared" si="3"/>
        <v>0</v>
      </c>
      <c r="N13" s="31">
        <f t="shared" si="4"/>
        <v>0</v>
      </c>
    </row>
    <row r="14" spans="1:21" s="1" customFormat="1" ht="21" x14ac:dyDescent="0.25">
      <c r="A14" s="43" t="s">
        <v>44</v>
      </c>
      <c r="B14" s="28"/>
      <c r="C14" s="28"/>
      <c r="D14" s="29">
        <f t="shared" si="0"/>
        <v>0</v>
      </c>
      <c r="E14" s="28"/>
      <c r="F14" s="28"/>
      <c r="G14" s="29">
        <f t="shared" si="1"/>
        <v>0</v>
      </c>
      <c r="H14" s="28"/>
      <c r="I14" s="28"/>
      <c r="J14" s="29">
        <f t="shared" si="2"/>
        <v>0</v>
      </c>
      <c r="K14" s="28"/>
      <c r="L14" s="28"/>
      <c r="M14" s="29">
        <f t="shared" si="3"/>
        <v>0</v>
      </c>
      <c r="N14" s="31">
        <f t="shared" si="4"/>
        <v>0</v>
      </c>
    </row>
    <row r="15" spans="1:21" s="1" customFormat="1" ht="21" x14ac:dyDescent="0.25">
      <c r="A15" s="43" t="s">
        <v>18</v>
      </c>
      <c r="B15" s="28"/>
      <c r="C15" s="28"/>
      <c r="D15" s="29">
        <f t="shared" si="0"/>
        <v>0</v>
      </c>
      <c r="E15" s="28"/>
      <c r="F15" s="28"/>
      <c r="G15" s="29">
        <f t="shared" si="1"/>
        <v>0</v>
      </c>
      <c r="H15" s="28"/>
      <c r="I15" s="28"/>
      <c r="J15" s="29">
        <f t="shared" si="2"/>
        <v>0</v>
      </c>
      <c r="K15" s="28"/>
      <c r="L15" s="28"/>
      <c r="M15" s="29">
        <f t="shared" si="3"/>
        <v>0</v>
      </c>
      <c r="N15" s="31">
        <f t="shared" si="4"/>
        <v>0</v>
      </c>
    </row>
    <row r="16" spans="1:21" s="1" customFormat="1" ht="21" x14ac:dyDescent="0.25">
      <c r="A16" s="43" t="s">
        <v>19</v>
      </c>
      <c r="B16" s="32"/>
      <c r="C16" s="32"/>
      <c r="D16" s="29">
        <f t="shared" si="0"/>
        <v>0</v>
      </c>
      <c r="E16" s="32"/>
      <c r="F16" s="32"/>
      <c r="G16" s="29">
        <f t="shared" si="1"/>
        <v>0</v>
      </c>
      <c r="H16" s="32"/>
      <c r="I16" s="32"/>
      <c r="J16" s="29">
        <f t="shared" si="2"/>
        <v>0</v>
      </c>
      <c r="K16" s="32"/>
      <c r="L16" s="32"/>
      <c r="M16" s="29">
        <f t="shared" si="3"/>
        <v>0</v>
      </c>
      <c r="N16" s="33">
        <f t="shared" si="4"/>
        <v>0</v>
      </c>
    </row>
    <row r="17" spans="1:14" s="10" customFormat="1" ht="21" x14ac:dyDescent="0.25">
      <c r="A17" s="18" t="s">
        <v>20</v>
      </c>
      <c r="B17" s="34">
        <f t="shared" ref="B17:M17" si="5">SUM(B9:B16)</f>
        <v>0</v>
      </c>
      <c r="C17" s="34">
        <f t="shared" si="5"/>
        <v>12000000</v>
      </c>
      <c r="D17" s="34">
        <f t="shared" si="5"/>
        <v>36000000</v>
      </c>
      <c r="E17" s="34">
        <f t="shared" si="5"/>
        <v>0</v>
      </c>
      <c r="F17" s="34">
        <f t="shared" si="5"/>
        <v>0</v>
      </c>
      <c r="G17" s="34">
        <f t="shared" si="5"/>
        <v>0</v>
      </c>
      <c r="H17" s="34">
        <f t="shared" si="5"/>
        <v>0</v>
      </c>
      <c r="I17" s="34">
        <f t="shared" si="5"/>
        <v>0</v>
      </c>
      <c r="J17" s="34">
        <f t="shared" si="5"/>
        <v>0</v>
      </c>
      <c r="K17" s="34">
        <f t="shared" si="5"/>
        <v>0</v>
      </c>
      <c r="L17" s="34">
        <f t="shared" si="5"/>
        <v>0</v>
      </c>
      <c r="M17" s="34">
        <f t="shared" si="5"/>
        <v>0</v>
      </c>
      <c r="N17" s="34">
        <f t="shared" si="4"/>
        <v>36000000</v>
      </c>
    </row>
    <row r="18" spans="1:14" s="11" customFormat="1" ht="11.25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s="10" customFormat="1" ht="21.75" thickBot="1" x14ac:dyDescent="0.3">
      <c r="A19" s="13" t="s">
        <v>22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4" s="1" customFormat="1" ht="21" x14ac:dyDescent="0.25">
      <c r="A20" s="43" t="s">
        <v>23</v>
      </c>
      <c r="B20" s="28">
        <v>2500</v>
      </c>
      <c r="C20" s="28"/>
      <c r="D20" s="29">
        <f t="shared" ref="D20:D40" si="6">B20+B$6*C20</f>
        <v>2500</v>
      </c>
      <c r="E20" s="28"/>
      <c r="F20" s="28"/>
      <c r="G20" s="29">
        <f t="shared" ref="G20:G40" si="7">E20+E$6*F20</f>
        <v>0</v>
      </c>
      <c r="H20" s="28"/>
      <c r="I20" s="28"/>
      <c r="J20" s="29">
        <f t="shared" ref="J20:J40" si="8">H20+H$6*I20</f>
        <v>0</v>
      </c>
      <c r="K20" s="28"/>
      <c r="L20" s="28"/>
      <c r="M20" s="29">
        <f t="shared" ref="M20:M40" si="9">K20+K$6*L20</f>
        <v>0</v>
      </c>
      <c r="N20" s="30">
        <f t="shared" ref="N20:N40" si="10">SUM(M20,J20,G20,D20)</f>
        <v>2500</v>
      </c>
    </row>
    <row r="21" spans="1:14" s="1" customFormat="1" ht="21" x14ac:dyDescent="0.25">
      <c r="A21" s="44" t="s">
        <v>24</v>
      </c>
      <c r="B21" s="28">
        <v>250</v>
      </c>
      <c r="C21" s="28"/>
      <c r="D21" s="29">
        <f t="shared" si="6"/>
        <v>250</v>
      </c>
      <c r="E21" s="28"/>
      <c r="F21" s="28"/>
      <c r="G21" s="29">
        <f t="shared" si="7"/>
        <v>0</v>
      </c>
      <c r="H21" s="28"/>
      <c r="I21" s="28"/>
      <c r="J21" s="29">
        <f t="shared" si="8"/>
        <v>0</v>
      </c>
      <c r="K21" s="28"/>
      <c r="L21" s="28"/>
      <c r="M21" s="29">
        <f t="shared" si="9"/>
        <v>0</v>
      </c>
      <c r="N21" s="31">
        <f t="shared" si="10"/>
        <v>250</v>
      </c>
    </row>
    <row r="22" spans="1:14" s="1" customFormat="1" ht="21" x14ac:dyDescent="0.25">
      <c r="A22" s="43" t="s">
        <v>25</v>
      </c>
      <c r="B22" s="28"/>
      <c r="C22" s="28">
        <v>179</v>
      </c>
      <c r="D22" s="29">
        <f t="shared" si="6"/>
        <v>537</v>
      </c>
      <c r="E22" s="28"/>
      <c r="F22" s="28"/>
      <c r="G22" s="29">
        <f t="shared" si="7"/>
        <v>0</v>
      </c>
      <c r="H22" s="28"/>
      <c r="I22" s="28"/>
      <c r="J22" s="29">
        <f t="shared" si="8"/>
        <v>0</v>
      </c>
      <c r="K22" s="28"/>
      <c r="L22" s="28"/>
      <c r="M22" s="29">
        <f t="shared" si="9"/>
        <v>0</v>
      </c>
      <c r="N22" s="31">
        <f t="shared" si="10"/>
        <v>537</v>
      </c>
    </row>
    <row r="23" spans="1:14" s="1" customFormat="1" ht="21" x14ac:dyDescent="0.25">
      <c r="A23" s="44" t="s">
        <v>26</v>
      </c>
      <c r="B23" s="28"/>
      <c r="C23" s="28"/>
      <c r="D23" s="29">
        <f t="shared" si="6"/>
        <v>0</v>
      </c>
      <c r="E23" s="28"/>
      <c r="F23" s="28"/>
      <c r="G23" s="29">
        <f t="shared" si="7"/>
        <v>0</v>
      </c>
      <c r="H23" s="28"/>
      <c r="I23" s="28"/>
      <c r="J23" s="29">
        <f t="shared" si="8"/>
        <v>0</v>
      </c>
      <c r="K23" s="28"/>
      <c r="L23" s="28"/>
      <c r="M23" s="29">
        <f t="shared" si="9"/>
        <v>0</v>
      </c>
      <c r="N23" s="31">
        <f t="shared" si="10"/>
        <v>0</v>
      </c>
    </row>
    <row r="24" spans="1:14" s="1" customFormat="1" ht="21" x14ac:dyDescent="0.25">
      <c r="A24" s="44" t="s">
        <v>27</v>
      </c>
      <c r="B24" s="28"/>
      <c r="C24" s="28"/>
      <c r="D24" s="29">
        <f t="shared" si="6"/>
        <v>0</v>
      </c>
      <c r="E24" s="28"/>
      <c r="F24" s="28"/>
      <c r="G24" s="29">
        <f t="shared" si="7"/>
        <v>0</v>
      </c>
      <c r="H24" s="28"/>
      <c r="I24" s="28"/>
      <c r="J24" s="29">
        <f t="shared" si="8"/>
        <v>0</v>
      </c>
      <c r="K24" s="28"/>
      <c r="L24" s="28"/>
      <c r="M24" s="29">
        <f t="shared" si="9"/>
        <v>0</v>
      </c>
      <c r="N24" s="31">
        <f t="shared" si="10"/>
        <v>0</v>
      </c>
    </row>
    <row r="25" spans="1:14" s="1" customFormat="1" ht="21" x14ac:dyDescent="0.25">
      <c r="A25" s="44" t="s">
        <v>46</v>
      </c>
      <c r="B25" s="28"/>
      <c r="C25" s="28"/>
      <c r="D25" s="29">
        <f t="shared" si="6"/>
        <v>0</v>
      </c>
      <c r="E25" s="28"/>
      <c r="F25" s="28"/>
      <c r="G25" s="29">
        <f t="shared" si="7"/>
        <v>0</v>
      </c>
      <c r="H25" s="28"/>
      <c r="I25" s="28"/>
      <c r="J25" s="29">
        <f t="shared" si="8"/>
        <v>0</v>
      </c>
      <c r="K25" s="28"/>
      <c r="L25" s="28"/>
      <c r="M25" s="29">
        <f t="shared" si="9"/>
        <v>0</v>
      </c>
      <c r="N25" s="31">
        <f t="shared" si="10"/>
        <v>0</v>
      </c>
    </row>
    <row r="26" spans="1:14" s="1" customFormat="1" ht="21" x14ac:dyDescent="0.25">
      <c r="A26" s="43" t="s">
        <v>28</v>
      </c>
      <c r="B26" s="28"/>
      <c r="C26" s="28"/>
      <c r="D26" s="29">
        <f t="shared" si="6"/>
        <v>0</v>
      </c>
      <c r="E26" s="28"/>
      <c r="F26" s="28"/>
      <c r="G26" s="29">
        <f t="shared" si="7"/>
        <v>0</v>
      </c>
      <c r="H26" s="28"/>
      <c r="I26" s="28"/>
      <c r="J26" s="29">
        <f t="shared" si="8"/>
        <v>0</v>
      </c>
      <c r="K26" s="28"/>
      <c r="L26" s="28"/>
      <c r="M26" s="29">
        <f t="shared" si="9"/>
        <v>0</v>
      </c>
      <c r="N26" s="31">
        <f t="shared" si="10"/>
        <v>0</v>
      </c>
    </row>
    <row r="27" spans="1:14" s="1" customFormat="1" ht="21" x14ac:dyDescent="0.25">
      <c r="A27" s="44" t="s">
        <v>29</v>
      </c>
      <c r="B27" s="28"/>
      <c r="C27" s="28"/>
      <c r="D27" s="29">
        <f t="shared" si="6"/>
        <v>0</v>
      </c>
      <c r="E27" s="28"/>
      <c r="F27" s="28"/>
      <c r="G27" s="29">
        <f t="shared" si="7"/>
        <v>0</v>
      </c>
      <c r="H27" s="28"/>
      <c r="I27" s="28"/>
      <c r="J27" s="29">
        <f t="shared" si="8"/>
        <v>0</v>
      </c>
      <c r="K27" s="28"/>
      <c r="L27" s="28"/>
      <c r="M27" s="29">
        <f t="shared" si="9"/>
        <v>0</v>
      </c>
      <c r="N27" s="31">
        <f t="shared" si="10"/>
        <v>0</v>
      </c>
    </row>
    <row r="28" spans="1:14" s="1" customFormat="1" ht="21" x14ac:dyDescent="0.25">
      <c r="A28" s="44" t="s">
        <v>30</v>
      </c>
      <c r="B28" s="28"/>
      <c r="C28" s="28"/>
      <c r="D28" s="29">
        <f t="shared" si="6"/>
        <v>0</v>
      </c>
      <c r="E28" s="28"/>
      <c r="F28" s="28"/>
      <c r="G28" s="29">
        <f t="shared" si="7"/>
        <v>0</v>
      </c>
      <c r="H28" s="28"/>
      <c r="I28" s="28"/>
      <c r="J28" s="29">
        <f t="shared" si="8"/>
        <v>0</v>
      </c>
      <c r="K28" s="28"/>
      <c r="L28" s="28"/>
      <c r="M28" s="29">
        <f t="shared" si="9"/>
        <v>0</v>
      </c>
      <c r="N28" s="31">
        <f t="shared" si="10"/>
        <v>0</v>
      </c>
    </row>
    <row r="29" spans="1:14" s="1" customFormat="1" ht="21" x14ac:dyDescent="0.25">
      <c r="A29" s="43" t="s">
        <v>31</v>
      </c>
      <c r="B29" s="28"/>
      <c r="C29" s="28"/>
      <c r="D29" s="29">
        <f t="shared" si="6"/>
        <v>0</v>
      </c>
      <c r="E29" s="28"/>
      <c r="F29" s="28"/>
      <c r="G29" s="29">
        <f t="shared" si="7"/>
        <v>0</v>
      </c>
      <c r="H29" s="28"/>
      <c r="I29" s="28"/>
      <c r="J29" s="29">
        <f t="shared" si="8"/>
        <v>0</v>
      </c>
      <c r="K29" s="28"/>
      <c r="L29" s="28"/>
      <c r="M29" s="29">
        <f t="shared" si="9"/>
        <v>0</v>
      </c>
      <c r="N29" s="31">
        <f t="shared" si="10"/>
        <v>0</v>
      </c>
    </row>
    <row r="30" spans="1:14" s="1" customFormat="1" ht="21" x14ac:dyDescent="0.25">
      <c r="A30" s="43" t="s">
        <v>32</v>
      </c>
      <c r="B30" s="28"/>
      <c r="C30" s="28"/>
      <c r="D30" s="29">
        <f t="shared" si="6"/>
        <v>0</v>
      </c>
      <c r="E30" s="28"/>
      <c r="F30" s="28"/>
      <c r="G30" s="29">
        <f t="shared" si="7"/>
        <v>0</v>
      </c>
      <c r="H30" s="28"/>
      <c r="I30" s="28"/>
      <c r="J30" s="29">
        <f t="shared" si="8"/>
        <v>0</v>
      </c>
      <c r="K30" s="28"/>
      <c r="L30" s="28"/>
      <c r="M30" s="29">
        <f t="shared" si="9"/>
        <v>0</v>
      </c>
      <c r="N30" s="31">
        <f t="shared" si="10"/>
        <v>0</v>
      </c>
    </row>
    <row r="31" spans="1:14" s="1" customFormat="1" ht="21" x14ac:dyDescent="0.25">
      <c r="A31" s="43" t="s">
        <v>33</v>
      </c>
      <c r="B31" s="28"/>
      <c r="C31" s="28"/>
      <c r="D31" s="29">
        <f t="shared" si="6"/>
        <v>0</v>
      </c>
      <c r="E31" s="28"/>
      <c r="F31" s="28"/>
      <c r="G31" s="29">
        <f t="shared" si="7"/>
        <v>0</v>
      </c>
      <c r="H31" s="28"/>
      <c r="I31" s="28"/>
      <c r="J31" s="29">
        <f t="shared" si="8"/>
        <v>0</v>
      </c>
      <c r="K31" s="28"/>
      <c r="L31" s="28"/>
      <c r="M31" s="29">
        <f t="shared" si="9"/>
        <v>0</v>
      </c>
      <c r="N31" s="31">
        <f>SUM(M31,J31,G31,D31)</f>
        <v>0</v>
      </c>
    </row>
    <row r="32" spans="1:14" s="1" customFormat="1" ht="21" x14ac:dyDescent="0.25">
      <c r="A32" s="43" t="s">
        <v>34</v>
      </c>
      <c r="B32" s="28"/>
      <c r="C32" s="28"/>
      <c r="D32" s="29">
        <f t="shared" si="6"/>
        <v>0</v>
      </c>
      <c r="E32" s="28"/>
      <c r="F32" s="28"/>
      <c r="G32" s="29">
        <f t="shared" si="7"/>
        <v>0</v>
      </c>
      <c r="H32" s="28"/>
      <c r="I32" s="28"/>
      <c r="J32" s="29">
        <f t="shared" si="8"/>
        <v>0</v>
      </c>
      <c r="K32" s="28"/>
      <c r="L32" s="28"/>
      <c r="M32" s="29">
        <f t="shared" si="9"/>
        <v>0</v>
      </c>
      <c r="N32" s="31">
        <f t="shared" si="10"/>
        <v>0</v>
      </c>
    </row>
    <row r="33" spans="1:14" s="1" customFormat="1" ht="21" x14ac:dyDescent="0.25">
      <c r="A33" s="43" t="s">
        <v>35</v>
      </c>
      <c r="B33" s="28"/>
      <c r="C33" s="28"/>
      <c r="D33" s="29">
        <f t="shared" si="6"/>
        <v>0</v>
      </c>
      <c r="E33" s="28"/>
      <c r="F33" s="28"/>
      <c r="G33" s="29">
        <f t="shared" si="7"/>
        <v>0</v>
      </c>
      <c r="H33" s="28"/>
      <c r="I33" s="28"/>
      <c r="J33" s="29">
        <f t="shared" si="8"/>
        <v>0</v>
      </c>
      <c r="K33" s="28"/>
      <c r="L33" s="28"/>
      <c r="M33" s="29">
        <f t="shared" si="9"/>
        <v>0</v>
      </c>
      <c r="N33" s="31">
        <f t="shared" si="10"/>
        <v>0</v>
      </c>
    </row>
    <row r="34" spans="1:14" s="1" customFormat="1" ht="21" x14ac:dyDescent="0.25">
      <c r="A34" s="43" t="s">
        <v>36</v>
      </c>
      <c r="B34" s="28"/>
      <c r="C34" s="28"/>
      <c r="D34" s="29">
        <f t="shared" si="6"/>
        <v>0</v>
      </c>
      <c r="E34" s="28"/>
      <c r="F34" s="28"/>
      <c r="G34" s="29">
        <f t="shared" si="7"/>
        <v>0</v>
      </c>
      <c r="H34" s="28"/>
      <c r="I34" s="28"/>
      <c r="J34" s="29">
        <f t="shared" si="8"/>
        <v>0</v>
      </c>
      <c r="K34" s="28"/>
      <c r="L34" s="28"/>
      <c r="M34" s="29">
        <f t="shared" si="9"/>
        <v>0</v>
      </c>
      <c r="N34" s="31">
        <f t="shared" si="10"/>
        <v>0</v>
      </c>
    </row>
    <row r="35" spans="1:14" s="1" customFormat="1" ht="21" x14ac:dyDescent="0.25">
      <c r="A35" s="43" t="s">
        <v>38</v>
      </c>
      <c r="B35" s="28"/>
      <c r="C35" s="28"/>
      <c r="D35" s="29">
        <f t="shared" si="6"/>
        <v>0</v>
      </c>
      <c r="E35" s="28"/>
      <c r="F35" s="28"/>
      <c r="G35" s="29">
        <f t="shared" si="7"/>
        <v>0</v>
      </c>
      <c r="H35" s="28"/>
      <c r="I35" s="28"/>
      <c r="J35" s="29">
        <f t="shared" si="8"/>
        <v>0</v>
      </c>
      <c r="K35" s="28"/>
      <c r="L35" s="28"/>
      <c r="M35" s="29">
        <f t="shared" si="9"/>
        <v>0</v>
      </c>
      <c r="N35" s="31">
        <f t="shared" si="10"/>
        <v>0</v>
      </c>
    </row>
    <row r="36" spans="1:14" s="1" customFormat="1" ht="21" x14ac:dyDescent="0.25">
      <c r="A36" s="44" t="s">
        <v>37</v>
      </c>
      <c r="B36" s="28"/>
      <c r="C36" s="28"/>
      <c r="D36" s="29">
        <f t="shared" si="6"/>
        <v>0</v>
      </c>
      <c r="E36" s="28"/>
      <c r="F36" s="28"/>
      <c r="G36" s="29">
        <f t="shared" si="7"/>
        <v>0</v>
      </c>
      <c r="H36" s="28"/>
      <c r="I36" s="28"/>
      <c r="J36" s="29">
        <f t="shared" si="8"/>
        <v>0</v>
      </c>
      <c r="K36" s="28"/>
      <c r="L36" s="28"/>
      <c r="M36" s="29">
        <f t="shared" si="9"/>
        <v>0</v>
      </c>
      <c r="N36" s="31">
        <f t="shared" si="10"/>
        <v>0</v>
      </c>
    </row>
    <row r="37" spans="1:14" s="1" customFormat="1" ht="21" x14ac:dyDescent="0.25">
      <c r="A37" s="43" t="s">
        <v>39</v>
      </c>
      <c r="B37" s="28"/>
      <c r="C37" s="28"/>
      <c r="D37" s="29">
        <f t="shared" si="6"/>
        <v>0</v>
      </c>
      <c r="E37" s="28"/>
      <c r="F37" s="28"/>
      <c r="G37" s="29">
        <f t="shared" si="7"/>
        <v>0</v>
      </c>
      <c r="H37" s="28"/>
      <c r="I37" s="28"/>
      <c r="J37" s="29">
        <f t="shared" si="8"/>
        <v>0</v>
      </c>
      <c r="K37" s="28"/>
      <c r="L37" s="28"/>
      <c r="M37" s="29">
        <f t="shared" si="9"/>
        <v>0</v>
      </c>
      <c r="N37" s="31">
        <f t="shared" si="10"/>
        <v>0</v>
      </c>
    </row>
    <row r="38" spans="1:14" s="1" customFormat="1" ht="21" x14ac:dyDescent="0.25">
      <c r="A38" s="43" t="s">
        <v>40</v>
      </c>
      <c r="B38" s="28"/>
      <c r="C38" s="28"/>
      <c r="D38" s="29">
        <f t="shared" si="6"/>
        <v>0</v>
      </c>
      <c r="E38" s="28"/>
      <c r="F38" s="28"/>
      <c r="G38" s="29">
        <f t="shared" si="7"/>
        <v>0</v>
      </c>
      <c r="H38" s="28"/>
      <c r="I38" s="28"/>
      <c r="J38" s="29">
        <f t="shared" si="8"/>
        <v>0</v>
      </c>
      <c r="K38" s="28"/>
      <c r="L38" s="28"/>
      <c r="M38" s="29">
        <f t="shared" si="9"/>
        <v>0</v>
      </c>
      <c r="N38" s="31">
        <f t="shared" si="10"/>
        <v>0</v>
      </c>
    </row>
    <row r="39" spans="1:14" s="1" customFormat="1" ht="21" x14ac:dyDescent="0.25">
      <c r="A39" s="44" t="s">
        <v>41</v>
      </c>
      <c r="B39" s="28"/>
      <c r="C39" s="28"/>
      <c r="D39" s="29">
        <f t="shared" si="6"/>
        <v>0</v>
      </c>
      <c r="E39" s="28"/>
      <c r="F39" s="28"/>
      <c r="G39" s="29">
        <f t="shared" si="7"/>
        <v>0</v>
      </c>
      <c r="H39" s="28"/>
      <c r="I39" s="28"/>
      <c r="J39" s="29">
        <f t="shared" si="8"/>
        <v>0</v>
      </c>
      <c r="K39" s="28"/>
      <c r="L39" s="28"/>
      <c r="M39" s="29">
        <f t="shared" si="9"/>
        <v>0</v>
      </c>
      <c r="N39" s="31">
        <f t="shared" si="10"/>
        <v>0</v>
      </c>
    </row>
    <row r="40" spans="1:14" s="1" customFormat="1" ht="21" x14ac:dyDescent="0.25">
      <c r="A40" s="43" t="s">
        <v>42</v>
      </c>
      <c r="B40" s="35"/>
      <c r="C40" s="35"/>
      <c r="D40" s="36">
        <f t="shared" si="6"/>
        <v>0</v>
      </c>
      <c r="E40" s="35"/>
      <c r="F40" s="35"/>
      <c r="G40" s="36">
        <f t="shared" si="7"/>
        <v>0</v>
      </c>
      <c r="H40" s="35"/>
      <c r="I40" s="35"/>
      <c r="J40" s="36">
        <f t="shared" si="8"/>
        <v>0</v>
      </c>
      <c r="K40" s="35"/>
      <c r="L40" s="35"/>
      <c r="M40" s="36">
        <f t="shared" si="9"/>
        <v>0</v>
      </c>
      <c r="N40" s="33">
        <f t="shared" si="10"/>
        <v>0</v>
      </c>
    </row>
    <row r="41" spans="1:14" s="10" customFormat="1" ht="21" x14ac:dyDescent="0.25">
      <c r="A41" s="17" t="s">
        <v>45</v>
      </c>
      <c r="B41" s="34">
        <f t="shared" ref="B41:M41" si="11">SUM(B19:B40)</f>
        <v>2750</v>
      </c>
      <c r="C41" s="34">
        <f t="shared" si="11"/>
        <v>179</v>
      </c>
      <c r="D41" s="34">
        <f t="shared" si="11"/>
        <v>3287</v>
      </c>
      <c r="E41" s="34">
        <f t="shared" si="11"/>
        <v>0</v>
      </c>
      <c r="F41" s="34">
        <f t="shared" si="11"/>
        <v>0</v>
      </c>
      <c r="G41" s="34">
        <f t="shared" si="11"/>
        <v>0</v>
      </c>
      <c r="H41" s="34">
        <f t="shared" si="11"/>
        <v>0</v>
      </c>
      <c r="I41" s="34">
        <f t="shared" si="11"/>
        <v>0</v>
      </c>
      <c r="J41" s="34">
        <f t="shared" si="11"/>
        <v>0</v>
      </c>
      <c r="K41" s="34">
        <f t="shared" si="11"/>
        <v>0</v>
      </c>
      <c r="L41" s="34">
        <f t="shared" si="11"/>
        <v>0</v>
      </c>
      <c r="M41" s="34">
        <f t="shared" si="11"/>
        <v>0</v>
      </c>
      <c r="N41" s="34">
        <f>SUM(M41,J41,G41,D41)</f>
        <v>3287</v>
      </c>
    </row>
    <row r="42" spans="1:14" s="10" customFormat="1" x14ac:dyDescent="0.25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</row>
    <row r="43" spans="1:14" s="1" customFormat="1" ht="21.75" thickBot="1" x14ac:dyDescent="0.3">
      <c r="A43" s="19" t="s">
        <v>3</v>
      </c>
      <c r="B43" s="37"/>
      <c r="C43" s="37"/>
      <c r="D43" s="38">
        <f>D17-D41</f>
        <v>35996713</v>
      </c>
      <c r="E43" s="37"/>
      <c r="F43" s="37"/>
      <c r="G43" s="38">
        <f>G17-G41</f>
        <v>0</v>
      </c>
      <c r="H43" s="37"/>
      <c r="I43" s="37"/>
      <c r="J43" s="38">
        <f>J17-J41</f>
        <v>0</v>
      </c>
      <c r="K43" s="37"/>
      <c r="L43" s="37"/>
      <c r="M43" s="38">
        <f>M17-M41</f>
        <v>0</v>
      </c>
      <c r="N43" s="39">
        <f>SUM(B43:M43)</f>
        <v>35996713</v>
      </c>
    </row>
    <row r="44" spans="1:14" s="1" customFormat="1" ht="21.75" thickBot="1" x14ac:dyDescent="0.3">
      <c r="A44" s="20" t="s">
        <v>43</v>
      </c>
      <c r="B44" s="40"/>
      <c r="C44" s="40"/>
      <c r="D44" s="41">
        <f>D43+B5</f>
        <v>35996713</v>
      </c>
      <c r="E44" s="40"/>
      <c r="F44" s="40"/>
      <c r="G44" s="41">
        <f>G43+D44</f>
        <v>35996713</v>
      </c>
      <c r="H44" s="40"/>
      <c r="I44" s="40"/>
      <c r="J44" s="41">
        <f>J43+G44</f>
        <v>35996713</v>
      </c>
      <c r="K44" s="40"/>
      <c r="L44" s="40"/>
      <c r="M44" s="41">
        <f>M43+J44</f>
        <v>35996713</v>
      </c>
      <c r="N44" s="42"/>
    </row>
  </sheetData>
  <mergeCells count="9">
    <mergeCell ref="A18:N18"/>
    <mergeCell ref="A42:N42"/>
    <mergeCell ref="A1:N1"/>
    <mergeCell ref="A2:N2"/>
    <mergeCell ref="A7:A8"/>
    <mergeCell ref="B7:D7"/>
    <mergeCell ref="E7:G7"/>
    <mergeCell ref="H7:J7"/>
    <mergeCell ref="K7:M7"/>
  </mergeCells>
  <conditionalFormatting sqref="D20:D40">
    <cfRule type="dataBar" priority="2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{E714C8ED-C2B8-4FC2-B440-E57AFA050F15}</x14:id>
        </ext>
      </extLst>
    </cfRule>
  </conditionalFormatting>
  <conditionalFormatting sqref="G20:G40">
    <cfRule type="dataBar" priority="3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{B1882060-84C4-408C-A185-DC70BABEC81B}</x14:id>
        </ext>
      </extLst>
    </cfRule>
  </conditionalFormatting>
  <conditionalFormatting sqref="J20:J40">
    <cfRule type="dataBar" priority="4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{55BF234F-17A8-4E27-9006-F3BFCBC6276C}</x14:id>
        </ext>
      </extLst>
    </cfRule>
  </conditionalFormatting>
  <conditionalFormatting sqref="M20:M40">
    <cfRule type="dataBar" priority="5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{0AD5B1F5-36C9-42A7-9C24-B4AD7A9CF01F}</x14:id>
        </ext>
      </extLst>
    </cfRule>
  </conditionalFormatting>
  <conditionalFormatting sqref="N20:N4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{61BC6751-0FBE-43AE-ABB2-A461121352AF}</x14:id>
        </ext>
      </extLst>
    </cfRule>
  </conditionalFormatting>
  <conditionalFormatting sqref="N10:N16">
    <cfRule type="dataBar" priority="6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{FCE291B6-F165-41E5-9AC4-831D69403A91}</x14:id>
        </ext>
      </extLst>
    </cfRule>
  </conditionalFormatting>
  <conditionalFormatting sqref="D10:D16">
    <cfRule type="dataBar" priority="7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{DF8EB2B4-55EA-48CD-96D7-AA8DBEC4F69E}</x14:id>
        </ext>
      </extLst>
    </cfRule>
  </conditionalFormatting>
  <conditionalFormatting sqref="G10:G16">
    <cfRule type="dataBar" priority="8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{A4C056A6-1AF1-4EED-B298-2AE214D7C4E5}</x14:id>
        </ext>
      </extLst>
    </cfRule>
  </conditionalFormatting>
  <conditionalFormatting sqref="J10:J16">
    <cfRule type="dataBar" priority="9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{A3DF0A20-DE29-4A2A-A201-EE305A86F638}</x14:id>
        </ext>
      </extLst>
    </cfRule>
  </conditionalFormatting>
  <conditionalFormatting sqref="M10:M16">
    <cfRule type="dataBar" priority="10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{21887090-19B0-42DC-A456-BDA2FB196812}</x14:id>
        </ext>
      </extLst>
    </cfRule>
  </conditionalFormatting>
  <hyperlinks>
    <hyperlink ref="A3" r:id="rId1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14C8ED-C2B8-4FC2-B440-E57AFA050F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D20:D40</xm:sqref>
        </x14:conditionalFormatting>
        <x14:conditionalFormatting xmlns:xm="http://schemas.microsoft.com/office/excel/2006/main">
          <x14:cfRule type="dataBar" id="{B1882060-84C4-408C-A185-DC70BABEC8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G20:G40</xm:sqref>
        </x14:conditionalFormatting>
        <x14:conditionalFormatting xmlns:xm="http://schemas.microsoft.com/office/excel/2006/main">
          <x14:cfRule type="dataBar" id="{55BF234F-17A8-4E27-9006-F3BFCBC627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J20:J40</xm:sqref>
        </x14:conditionalFormatting>
        <x14:conditionalFormatting xmlns:xm="http://schemas.microsoft.com/office/excel/2006/main">
          <x14:cfRule type="dataBar" id="{0AD5B1F5-36C9-42A7-9C24-B4AD7A9CF0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M20:M40</xm:sqref>
        </x14:conditionalFormatting>
        <x14:conditionalFormatting xmlns:xm="http://schemas.microsoft.com/office/excel/2006/main">
          <x14:cfRule type="dataBar" id="{61BC6751-0FBE-43AE-ABB2-A461121352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N20:N40</xm:sqref>
        </x14:conditionalFormatting>
        <x14:conditionalFormatting xmlns:xm="http://schemas.microsoft.com/office/excel/2006/main">
          <x14:cfRule type="dataBar" id="{FCE291B6-F165-41E5-9AC4-831D69403A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N10:N16</xm:sqref>
        </x14:conditionalFormatting>
        <x14:conditionalFormatting xmlns:xm="http://schemas.microsoft.com/office/excel/2006/main">
          <x14:cfRule type="dataBar" id="{DF8EB2B4-55EA-48CD-96D7-AA8DBEC4F6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D10:D16</xm:sqref>
        </x14:conditionalFormatting>
        <x14:conditionalFormatting xmlns:xm="http://schemas.microsoft.com/office/excel/2006/main">
          <x14:cfRule type="dataBar" id="{A4C056A6-1AF1-4EED-B298-2AE214D7C4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G10:G16</xm:sqref>
        </x14:conditionalFormatting>
        <x14:conditionalFormatting xmlns:xm="http://schemas.microsoft.com/office/excel/2006/main">
          <x14:cfRule type="dataBar" id="{A3DF0A20-DE29-4A2A-A201-EE305A86F6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J10:J16</xm:sqref>
        </x14:conditionalFormatting>
        <x14:conditionalFormatting xmlns:xm="http://schemas.microsoft.com/office/excel/2006/main">
          <x14:cfRule type="dataBar" id="{21887090-19B0-42DC-A456-BDA2FB1968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M10:M16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1395</vt:lpstr>
      <vt:lpstr>1396</vt:lpstr>
    </vt:vector>
  </TitlesOfParts>
  <Company>کاناز</Company>
  <LinksUpToDate>false</LinksUpToDate>
  <SharedDoc>false</SharedDoc>
  <HyperlinkBase>https://www.kanazspid.ir</HyperlinkBase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مدیریت بودجه دانشجویان</dc:title>
  <dc:subject>کاناز</dc:subject>
  <dc:creator>mostafahtsm@yahoo.com</dc:creator>
  <cp:keywords>https://www.kanazspid.ir</cp:keywords>
  <dc:description>https://www.kanazspid.ir</dc:description>
  <cp:lastModifiedBy>mostafahtsm@yahoo.com</cp:lastModifiedBy>
  <dcterms:created xsi:type="dcterms:W3CDTF">2017-02-23T20:38:49Z</dcterms:created>
  <dcterms:modified xsi:type="dcterms:W3CDTF">2017-02-23T22:57:11Z</dcterms:modified>
</cp:coreProperties>
</file>